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MYCLOUDEX2\Public\CLLD_LEADER\"/>
    </mc:Choice>
  </mc:AlternateContent>
  <bookViews>
    <workbookView xWindow="0" yWindow="0" windowWidth="28800" windowHeight="12210"/>
  </bookViews>
  <sheets>
    <sheet name="Φύλλο1" sheetId="1" r:id="rId1"/>
  </sheets>
  <definedNames>
    <definedName name="_xlnm.Print_Titles" localSheetId="0">Φύλλο1!$3:$3</definedName>
  </definedNames>
  <calcPr calcId="162913"/>
</workbook>
</file>

<file path=xl/calcChain.xml><?xml version="1.0" encoding="utf-8"?>
<calcChain xmlns="http://schemas.openxmlformats.org/spreadsheetml/2006/main">
  <c r="H5" i="1" l="1"/>
  <c r="I5" i="1" s="1"/>
  <c r="J5" i="1" s="1"/>
  <c r="H6" i="1"/>
  <c r="I6" i="1" s="1"/>
  <c r="J6" i="1" s="1"/>
  <c r="H7" i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41" i="1"/>
  <c r="I141" i="1" s="1"/>
  <c r="J141" i="1" s="1"/>
  <c r="H111" i="1"/>
  <c r="I111" i="1"/>
  <c r="J111" i="1" s="1"/>
  <c r="H256" i="1"/>
  <c r="I256" i="1" s="1"/>
  <c r="J256" i="1" s="1"/>
  <c r="H257" i="1"/>
  <c r="I257" i="1" s="1"/>
  <c r="J257" i="1" s="1"/>
  <c r="H258" i="1"/>
  <c r="I258" i="1" s="1"/>
  <c r="J258" i="1" s="1"/>
  <c r="H259" i="1"/>
  <c r="I259" i="1" s="1"/>
  <c r="J259" i="1" s="1"/>
  <c r="H260" i="1"/>
  <c r="I260" i="1" s="1"/>
  <c r="J260" i="1" s="1"/>
  <c r="H261" i="1"/>
  <c r="I261" i="1" s="1"/>
  <c r="J261" i="1" s="1"/>
  <c r="H247" i="1"/>
  <c r="I247" i="1" s="1"/>
  <c r="J247" i="1" s="1"/>
  <c r="H248" i="1"/>
  <c r="I248" i="1" s="1"/>
  <c r="J248" i="1" s="1"/>
  <c r="H249" i="1"/>
  <c r="I249" i="1" s="1"/>
  <c r="J249" i="1" s="1"/>
  <c r="H250" i="1"/>
  <c r="I250" i="1" s="1"/>
  <c r="J250" i="1" s="1"/>
  <c r="H251" i="1"/>
  <c r="I251" i="1" s="1"/>
  <c r="J251" i="1" s="1"/>
  <c r="H252" i="1"/>
  <c r="I252" i="1" s="1"/>
  <c r="J252" i="1" s="1"/>
  <c r="H242" i="1"/>
  <c r="I242" i="1" s="1"/>
  <c r="J242" i="1" s="1"/>
  <c r="H243" i="1"/>
  <c r="I243" i="1" s="1"/>
  <c r="J243" i="1" s="1"/>
  <c r="H244" i="1"/>
  <c r="I244" i="1" s="1"/>
  <c r="J244" i="1" s="1"/>
  <c r="H233" i="1"/>
  <c r="I233" i="1" s="1"/>
  <c r="J233" i="1" s="1"/>
  <c r="H234" i="1"/>
  <c r="I234" i="1" s="1"/>
  <c r="J234" i="1" s="1"/>
  <c r="H235" i="1"/>
  <c r="I235" i="1" s="1"/>
  <c r="J235" i="1" s="1"/>
  <c r="H236" i="1"/>
  <c r="I236" i="1" s="1"/>
  <c r="J236" i="1" s="1"/>
  <c r="H237" i="1"/>
  <c r="I237" i="1" s="1"/>
  <c r="J237" i="1" s="1"/>
  <c r="H238" i="1"/>
  <c r="I238" i="1" s="1"/>
  <c r="J238" i="1" s="1"/>
  <c r="H239" i="1"/>
  <c r="I239" i="1" s="1"/>
  <c r="J239" i="1" s="1"/>
  <c r="H227" i="1"/>
  <c r="I227" i="1" s="1"/>
  <c r="J227" i="1" s="1"/>
  <c r="H228" i="1"/>
  <c r="I228" i="1" s="1"/>
  <c r="J228" i="1" s="1"/>
  <c r="H229" i="1"/>
  <c r="I229" i="1" s="1"/>
  <c r="J229" i="1" s="1"/>
  <c r="H230" i="1"/>
  <c r="I230" i="1" s="1"/>
  <c r="J230" i="1" s="1"/>
  <c r="H218" i="1"/>
  <c r="I218" i="1" s="1"/>
  <c r="J218" i="1" s="1"/>
  <c r="H219" i="1"/>
  <c r="I219" i="1" s="1"/>
  <c r="J219" i="1" s="1"/>
  <c r="H220" i="1"/>
  <c r="I220" i="1" s="1"/>
  <c r="J220" i="1" s="1"/>
  <c r="H221" i="1"/>
  <c r="I221" i="1" s="1"/>
  <c r="J221" i="1" s="1"/>
  <c r="H222" i="1"/>
  <c r="I222" i="1" s="1"/>
  <c r="J222" i="1" s="1"/>
  <c r="H223" i="1"/>
  <c r="I223" i="1" s="1"/>
  <c r="J223" i="1" s="1"/>
  <c r="H224" i="1"/>
  <c r="I224" i="1" s="1"/>
  <c r="J224" i="1" s="1"/>
  <c r="H209" i="1"/>
  <c r="I209" i="1" s="1"/>
  <c r="J209" i="1" s="1"/>
  <c r="H210" i="1"/>
  <c r="I210" i="1" s="1"/>
  <c r="J210" i="1" s="1"/>
  <c r="H211" i="1"/>
  <c r="I211" i="1" s="1"/>
  <c r="J211" i="1" s="1"/>
  <c r="H212" i="1"/>
  <c r="I212" i="1" s="1"/>
  <c r="J212" i="1" s="1"/>
  <c r="H213" i="1"/>
  <c r="I213" i="1" s="1"/>
  <c r="J213" i="1" s="1"/>
  <c r="H214" i="1"/>
  <c r="I214" i="1" s="1"/>
  <c r="J214" i="1" s="1"/>
  <c r="H203" i="1"/>
  <c r="I203" i="1" s="1"/>
  <c r="J203" i="1" s="1"/>
  <c r="H204" i="1"/>
  <c r="I204" i="1" s="1"/>
  <c r="J204" i="1" s="1"/>
  <c r="H205" i="1"/>
  <c r="I205" i="1" s="1"/>
  <c r="J205" i="1" s="1"/>
  <c r="H206" i="1"/>
  <c r="I206" i="1" s="1"/>
  <c r="J206" i="1" s="1"/>
  <c r="H196" i="1"/>
  <c r="I196" i="1" s="1"/>
  <c r="J196" i="1" s="1"/>
  <c r="H197" i="1"/>
  <c r="I197" i="1" s="1"/>
  <c r="J197" i="1" s="1"/>
  <c r="H198" i="1"/>
  <c r="I198" i="1" s="1"/>
  <c r="J198" i="1" s="1"/>
  <c r="H199" i="1"/>
  <c r="I199" i="1" s="1"/>
  <c r="J199" i="1" s="1"/>
  <c r="H200" i="1"/>
  <c r="I200" i="1" s="1"/>
  <c r="J200" i="1" s="1"/>
  <c r="H189" i="1"/>
  <c r="I189" i="1" s="1"/>
  <c r="J189" i="1" s="1"/>
  <c r="H190" i="1"/>
  <c r="I190" i="1" s="1"/>
  <c r="J190" i="1" s="1"/>
  <c r="H191" i="1"/>
  <c r="I191" i="1" s="1"/>
  <c r="J191" i="1" s="1"/>
  <c r="H192" i="1"/>
  <c r="I192" i="1" s="1"/>
  <c r="J192" i="1" s="1"/>
  <c r="H193" i="1"/>
  <c r="I193" i="1" s="1"/>
  <c r="J193" i="1" s="1"/>
  <c r="H179" i="1"/>
  <c r="I179" i="1" s="1"/>
  <c r="J179" i="1" s="1"/>
  <c r="H180" i="1"/>
  <c r="I180" i="1" s="1"/>
  <c r="J180" i="1" s="1"/>
  <c r="H181" i="1"/>
  <c r="I181" i="1" s="1"/>
  <c r="J181" i="1" s="1"/>
  <c r="H182" i="1"/>
  <c r="I182" i="1" s="1"/>
  <c r="J182" i="1" s="1"/>
  <c r="H183" i="1"/>
  <c r="I183" i="1" s="1"/>
  <c r="J183" i="1" s="1"/>
  <c r="H184" i="1"/>
  <c r="I184" i="1" s="1"/>
  <c r="J184" i="1" s="1"/>
  <c r="H185" i="1"/>
  <c r="I185" i="1" s="1"/>
  <c r="J185" i="1" s="1"/>
  <c r="H186" i="1"/>
  <c r="I186" i="1" s="1"/>
  <c r="J186" i="1" s="1"/>
  <c r="H173" i="1"/>
  <c r="I173" i="1" s="1"/>
  <c r="J173" i="1" s="1"/>
  <c r="H174" i="1"/>
  <c r="I174" i="1" s="1"/>
  <c r="J174" i="1" s="1"/>
  <c r="H175" i="1"/>
  <c r="I175" i="1" s="1"/>
  <c r="J175" i="1" s="1"/>
  <c r="H176" i="1"/>
  <c r="I176" i="1" s="1"/>
  <c r="J176" i="1" s="1"/>
  <c r="H168" i="1"/>
  <c r="I168" i="1" s="1"/>
  <c r="J168" i="1" s="1"/>
  <c r="H169" i="1"/>
  <c r="I169" i="1" s="1"/>
  <c r="J169" i="1" s="1"/>
  <c r="H170" i="1"/>
  <c r="I170" i="1" s="1"/>
  <c r="J170" i="1" s="1"/>
  <c r="H161" i="1"/>
  <c r="I161" i="1" s="1"/>
  <c r="J161" i="1" s="1"/>
  <c r="H162" i="1"/>
  <c r="I162" i="1" s="1"/>
  <c r="J162" i="1" s="1"/>
  <c r="H163" i="1"/>
  <c r="I163" i="1" s="1"/>
  <c r="J163" i="1" s="1"/>
  <c r="H164" i="1"/>
  <c r="I164" i="1" s="1"/>
  <c r="J164" i="1" s="1"/>
  <c r="H165" i="1"/>
  <c r="I165" i="1" s="1"/>
  <c r="J165" i="1" s="1"/>
  <c r="H151" i="1"/>
  <c r="I151" i="1" s="1"/>
  <c r="J151" i="1" s="1"/>
  <c r="H152" i="1"/>
  <c r="I152" i="1" s="1"/>
  <c r="J152" i="1" s="1"/>
  <c r="H153" i="1"/>
  <c r="I153" i="1" s="1"/>
  <c r="J153" i="1" s="1"/>
  <c r="H154" i="1"/>
  <c r="I154" i="1" s="1"/>
  <c r="J154" i="1" s="1"/>
  <c r="H155" i="1"/>
  <c r="I155" i="1" s="1"/>
  <c r="J155" i="1" s="1"/>
  <c r="H156" i="1"/>
  <c r="I156" i="1" s="1"/>
  <c r="J156" i="1" s="1"/>
  <c r="H157" i="1"/>
  <c r="I157" i="1" s="1"/>
  <c r="J157" i="1" s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J147" i="1" s="1"/>
  <c r="H148" i="1"/>
  <c r="I148" i="1" s="1"/>
  <c r="J148" i="1" s="1"/>
  <c r="H115" i="1"/>
  <c r="I115" i="1" s="1"/>
  <c r="J115" i="1" s="1"/>
  <c r="H116" i="1"/>
  <c r="I116" i="1" s="1"/>
  <c r="J116" i="1" s="1"/>
  <c r="H117" i="1"/>
  <c r="I117" i="1" s="1"/>
  <c r="J117" i="1" s="1"/>
  <c r="H118" i="1"/>
  <c r="I118" i="1" s="1"/>
  <c r="J118" i="1" s="1"/>
  <c r="H119" i="1"/>
  <c r="I119" i="1" s="1"/>
  <c r="J119" i="1" s="1"/>
  <c r="H120" i="1"/>
  <c r="I120" i="1" s="1"/>
  <c r="J120" i="1" s="1"/>
  <c r="H121" i="1"/>
  <c r="I121" i="1" s="1"/>
  <c r="J121" i="1" s="1"/>
  <c r="H122" i="1"/>
  <c r="I122" i="1" s="1"/>
  <c r="J122" i="1" s="1"/>
  <c r="H123" i="1"/>
  <c r="I123" i="1" s="1"/>
  <c r="J123" i="1" s="1"/>
  <c r="H124" i="1"/>
  <c r="I124" i="1" s="1"/>
  <c r="J124" i="1" s="1"/>
  <c r="H125" i="1"/>
  <c r="I125" i="1" s="1"/>
  <c r="J125" i="1" s="1"/>
  <c r="H126" i="1"/>
  <c r="I126" i="1" s="1"/>
  <c r="J126" i="1" s="1"/>
  <c r="H127" i="1"/>
  <c r="I127" i="1" s="1"/>
  <c r="J127" i="1" s="1"/>
  <c r="H128" i="1"/>
  <c r="I128" i="1" s="1"/>
  <c r="J128" i="1" s="1"/>
  <c r="H129" i="1"/>
  <c r="I129" i="1" s="1"/>
  <c r="J129" i="1" s="1"/>
  <c r="H130" i="1"/>
  <c r="I130" i="1" s="1"/>
  <c r="J130" i="1" s="1"/>
  <c r="H131" i="1"/>
  <c r="I131" i="1" s="1"/>
  <c r="J131" i="1" s="1"/>
  <c r="H132" i="1"/>
  <c r="I132" i="1" s="1"/>
  <c r="J132" i="1" s="1"/>
  <c r="H133" i="1"/>
  <c r="I133" i="1" s="1"/>
  <c r="J133" i="1" s="1"/>
  <c r="H134" i="1"/>
  <c r="I134" i="1" s="1"/>
  <c r="J134" i="1" s="1"/>
  <c r="H135" i="1"/>
  <c r="I135" i="1" s="1"/>
  <c r="J135" i="1" s="1"/>
  <c r="H136" i="1"/>
  <c r="I136" i="1" s="1"/>
  <c r="J136" i="1" s="1"/>
  <c r="H137" i="1"/>
  <c r="I137" i="1" s="1"/>
  <c r="J137" i="1" s="1"/>
  <c r="H138" i="1"/>
  <c r="I138" i="1" s="1"/>
  <c r="J138" i="1" s="1"/>
  <c r="H139" i="1"/>
  <c r="I139" i="1" s="1"/>
  <c r="J139" i="1" s="1"/>
  <c r="H140" i="1"/>
  <c r="I140" i="1" s="1"/>
  <c r="J140" i="1" s="1"/>
  <c r="H98" i="1"/>
  <c r="I98" i="1" s="1"/>
  <c r="J98" i="1" s="1"/>
  <c r="H99" i="1"/>
  <c r="I99" i="1" s="1"/>
  <c r="J99" i="1" s="1"/>
  <c r="H100" i="1"/>
  <c r="I100" i="1" s="1"/>
  <c r="J100" i="1" s="1"/>
  <c r="H101" i="1"/>
  <c r="I101" i="1" s="1"/>
  <c r="J101" i="1" s="1"/>
  <c r="H102" i="1"/>
  <c r="I102" i="1" s="1"/>
  <c r="J102" i="1" s="1"/>
  <c r="H103" i="1"/>
  <c r="I103" i="1" s="1"/>
  <c r="J103" i="1" s="1"/>
  <c r="H104" i="1"/>
  <c r="I104" i="1" s="1"/>
  <c r="J104" i="1" s="1"/>
  <c r="H105" i="1"/>
  <c r="I105" i="1" s="1"/>
  <c r="J105" i="1" s="1"/>
  <c r="H106" i="1"/>
  <c r="I106" i="1" s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I95" i="1" s="1"/>
  <c r="J95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85" i="1"/>
  <c r="I85" i="1" s="1"/>
  <c r="J85" i="1" s="1"/>
  <c r="H86" i="1"/>
  <c r="I86" i="1" s="1"/>
  <c r="J86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15" i="1"/>
  <c r="I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45" i="1"/>
  <c r="I45" i="1" s="1"/>
  <c r="J45" i="1" s="1"/>
  <c r="H46" i="1"/>
  <c r="I46" i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H51" i="1"/>
  <c r="I51" i="1" s="1"/>
  <c r="J51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J15" i="1" l="1"/>
  <c r="H255" i="1" l="1"/>
  <c r="I255" i="1" s="1"/>
  <c r="H246" i="1"/>
  <c r="I246" i="1" s="1"/>
  <c r="H241" i="1"/>
  <c r="I241" i="1" s="1"/>
  <c r="H232" i="1"/>
  <c r="I232" i="1" s="1"/>
  <c r="H226" i="1"/>
  <c r="I226" i="1" s="1"/>
  <c r="H217" i="1"/>
  <c r="I217" i="1" s="1"/>
  <c r="H208" i="1"/>
  <c r="I208" i="1" s="1"/>
  <c r="H202" i="1"/>
  <c r="I202" i="1" s="1"/>
  <c r="I207" i="1" s="1"/>
  <c r="H195" i="1"/>
  <c r="I195" i="1" s="1"/>
  <c r="H188" i="1"/>
  <c r="I188" i="1" s="1"/>
  <c r="H178" i="1"/>
  <c r="I178" i="1" s="1"/>
  <c r="H172" i="1"/>
  <c r="I172" i="1" s="1"/>
  <c r="H167" i="1"/>
  <c r="I167" i="1" s="1"/>
  <c r="H160" i="1"/>
  <c r="I160" i="1" s="1"/>
  <c r="H150" i="1"/>
  <c r="I150" i="1" s="1"/>
  <c r="H143" i="1"/>
  <c r="H114" i="1"/>
  <c r="I114" i="1" s="1"/>
  <c r="H97" i="1"/>
  <c r="I97" i="1" s="1"/>
  <c r="H88" i="1"/>
  <c r="I88" i="1" s="1"/>
  <c r="H79" i="1"/>
  <c r="I79" i="1" s="1"/>
  <c r="H65" i="1"/>
  <c r="I65" i="1" s="1"/>
  <c r="H53" i="1"/>
  <c r="I53" i="1" s="1"/>
  <c r="H44" i="1"/>
  <c r="I44" i="1" s="1"/>
  <c r="H32" i="1"/>
  <c r="H14" i="1"/>
  <c r="I14" i="1" s="1"/>
  <c r="H4" i="1"/>
  <c r="I4" i="1" s="1"/>
  <c r="J217" i="1" l="1"/>
  <c r="J225" i="1" s="1"/>
  <c r="I225" i="1"/>
  <c r="J79" i="1"/>
  <c r="J87" i="1" s="1"/>
  <c r="I87" i="1"/>
  <c r="J241" i="1"/>
  <c r="J245" i="1" s="1"/>
  <c r="I245" i="1"/>
  <c r="J160" i="1"/>
  <c r="J166" i="1" s="1"/>
  <c r="I166" i="1"/>
  <c r="J172" i="1"/>
  <c r="J177" i="1" s="1"/>
  <c r="I177" i="1"/>
  <c r="J4" i="1"/>
  <c r="J12" i="1" s="1"/>
  <c r="J13" i="1" s="1"/>
  <c r="I12" i="1"/>
  <c r="I13" i="1" s="1"/>
  <c r="J188" i="1"/>
  <c r="J194" i="1" s="1"/>
  <c r="I194" i="1"/>
  <c r="J246" i="1"/>
  <c r="J253" i="1" s="1"/>
  <c r="J254" i="1" s="1"/>
  <c r="I253" i="1"/>
  <c r="J53" i="1"/>
  <c r="J63" i="1" s="1"/>
  <c r="I63" i="1"/>
  <c r="J226" i="1"/>
  <c r="J231" i="1" s="1"/>
  <c r="I231" i="1"/>
  <c r="J14" i="1"/>
  <c r="J30" i="1" s="1"/>
  <c r="J31" i="1" s="1"/>
  <c r="J267" i="1" s="1"/>
  <c r="I30" i="1"/>
  <c r="J255" i="1"/>
  <c r="J262" i="1" s="1"/>
  <c r="J263" i="1" s="1"/>
  <c r="J273" i="1" s="1"/>
  <c r="I262" i="1"/>
  <c r="J65" i="1"/>
  <c r="J78" i="1" s="1"/>
  <c r="I78" i="1"/>
  <c r="J232" i="1"/>
  <c r="J240" i="1" s="1"/>
  <c r="I240" i="1"/>
  <c r="J178" i="1"/>
  <c r="J187" i="1" s="1"/>
  <c r="I187" i="1"/>
  <c r="J114" i="1"/>
  <c r="J142" i="1" s="1"/>
  <c r="I142" i="1"/>
  <c r="J167" i="1"/>
  <c r="J171" i="1" s="1"/>
  <c r="I171" i="1"/>
  <c r="J88" i="1"/>
  <c r="J96" i="1" s="1"/>
  <c r="I96" i="1"/>
  <c r="J97" i="1"/>
  <c r="J112" i="1" s="1"/>
  <c r="J113" i="1" s="1"/>
  <c r="I112" i="1"/>
  <c r="J195" i="1"/>
  <c r="J201" i="1" s="1"/>
  <c r="I201" i="1"/>
  <c r="I32" i="1"/>
  <c r="H43" i="1"/>
  <c r="J44" i="1"/>
  <c r="J52" i="1" s="1"/>
  <c r="I52" i="1"/>
  <c r="J150" i="1"/>
  <c r="J158" i="1" s="1"/>
  <c r="I158" i="1"/>
  <c r="J208" i="1"/>
  <c r="J215" i="1" s="1"/>
  <c r="I215" i="1"/>
  <c r="H166" i="1"/>
  <c r="H207" i="1"/>
  <c r="H78" i="1"/>
  <c r="H149" i="1"/>
  <c r="H158" i="1"/>
  <c r="I263" i="1"/>
  <c r="I273" i="1" s="1"/>
  <c r="H262" i="1"/>
  <c r="H263" i="1" s="1"/>
  <c r="H273" i="1" s="1"/>
  <c r="H253" i="1"/>
  <c r="H245" i="1"/>
  <c r="H240" i="1"/>
  <c r="H231" i="1"/>
  <c r="H225" i="1"/>
  <c r="H215" i="1"/>
  <c r="J202" i="1"/>
  <c r="J207" i="1" s="1"/>
  <c r="H201" i="1"/>
  <c r="H194" i="1"/>
  <c r="H187" i="1"/>
  <c r="H177" i="1"/>
  <c r="H171" i="1"/>
  <c r="I143" i="1"/>
  <c r="I149" i="1" s="1"/>
  <c r="H142" i="1"/>
  <c r="H112" i="1"/>
  <c r="H96" i="1"/>
  <c r="H87" i="1"/>
  <c r="H63" i="1"/>
  <c r="H52" i="1"/>
  <c r="H30" i="1"/>
  <c r="H31" i="1" s="1"/>
  <c r="H267" i="1" s="1"/>
  <c r="I31" i="1"/>
  <c r="I267" i="1" s="1"/>
  <c r="I216" i="1" l="1"/>
  <c r="I271" i="1" s="1"/>
  <c r="I113" i="1"/>
  <c r="J216" i="1"/>
  <c r="J271" i="1" s="1"/>
  <c r="I254" i="1"/>
  <c r="I272" i="1" s="1"/>
  <c r="I159" i="1"/>
  <c r="I270" i="1" s="1"/>
  <c r="J32" i="1"/>
  <c r="J43" i="1" s="1"/>
  <c r="J64" i="1" s="1"/>
  <c r="J268" i="1" s="1"/>
  <c r="I43" i="1"/>
  <c r="I64" i="1"/>
  <c r="I268" i="1" s="1"/>
  <c r="H113" i="1"/>
  <c r="H269" i="1" s="1"/>
  <c r="J272" i="1"/>
  <c r="J269" i="1"/>
  <c r="H159" i="1"/>
  <c r="H270" i="1" s="1"/>
  <c r="H254" i="1"/>
  <c r="H272" i="1" s="1"/>
  <c r="H216" i="1"/>
  <c r="H271" i="1" s="1"/>
  <c r="J143" i="1"/>
  <c r="I269" i="1"/>
  <c r="H64" i="1"/>
  <c r="H268" i="1" s="1"/>
  <c r="H12" i="1"/>
  <c r="H13" i="1" s="1"/>
  <c r="H266" i="1" s="1"/>
  <c r="H274" i="1" l="1"/>
  <c r="J149" i="1"/>
  <c r="J159" i="1" s="1"/>
  <c r="J270" i="1" s="1"/>
  <c r="J266" i="1"/>
  <c r="I266" i="1"/>
  <c r="I274" i="1" s="1"/>
  <c r="J274" i="1" l="1"/>
</calcChain>
</file>

<file path=xl/sharedStrings.xml><?xml version="1.0" encoding="utf-8"?>
<sst xmlns="http://schemas.openxmlformats.org/spreadsheetml/2006/main" count="740" uniqueCount="472">
  <si>
    <t>4.2.3 ΑΝΑΛΥΤΙΚΟΣ ΠΡΟΫΠΟΛΟΓΙΣΜΟΣ ΟΙΚΟΔΟΜΙΚΩΝ ΕΡΓΑΣΙΩΝ ΑΝΑ ΟΜΑΔΕΣ ΚΑΙ ΕΙΔΗ ΕΡΓΑΣΙΩΝ</t>
  </si>
  <si>
    <t>ΟΜΑΔΑ ΕΡΓΑΣΙΩΝ</t>
  </si>
  <si>
    <t>ΚΑΤΗΓΟΡΙΑ ΔΑΠΑΝΗΣ</t>
  </si>
  <si>
    <t>Α/Α</t>
  </si>
  <si>
    <t>ΕΙΔΟΣ ΕΡΓΑΣΙΑΣ</t>
  </si>
  <si>
    <t>Μ.Μ.</t>
  </si>
  <si>
    <t>ΠΟΣ.</t>
  </si>
  <si>
    <t>Τ.Μ.</t>
  </si>
  <si>
    <t>ΣΥΝΟΛΟ</t>
  </si>
  <si>
    <t>Φ.Π.Α.</t>
  </si>
  <si>
    <t>ΣΥΝΟΛΙΚΟ ΚΟΣΤΟΣ</t>
  </si>
  <si>
    <t>Υ.01</t>
  </si>
  <si>
    <r>
      <t>μ</t>
    </r>
    <r>
      <rPr>
        <vertAlign val="superscript"/>
        <sz val="11"/>
        <rFont val="Calibri"/>
        <family val="2"/>
        <charset val="161"/>
      </rPr>
      <t>2</t>
    </r>
  </si>
  <si>
    <t>Υ.02</t>
  </si>
  <si>
    <t>αποκ.</t>
  </si>
  <si>
    <t>Υ.03</t>
  </si>
  <si>
    <t>Υ.04</t>
  </si>
  <si>
    <t>Υ.05</t>
  </si>
  <si>
    <t>Υ.06</t>
  </si>
  <si>
    <t>Υ.07</t>
  </si>
  <si>
    <t>Άλλο…</t>
  </si>
  <si>
    <t>Υ.08</t>
  </si>
  <si>
    <t>Άλλο...</t>
  </si>
  <si>
    <t>ΜΕΡΙΚΟ ΣΥΝΟΛΟ</t>
  </si>
  <si>
    <t>ΣΥΝΟΛΟ ΟΜΑΔΑΣ Α</t>
  </si>
  <si>
    <t>ΟΜΑΔΑ Β</t>
  </si>
  <si>
    <t>ΠΕΡΙΒΑΛΛΩΝ ΧΩΡΟΣ</t>
  </si>
  <si>
    <t>ΠΧ.01</t>
  </si>
  <si>
    <t>μ.μ.</t>
  </si>
  <si>
    <t>ΠΧ.02</t>
  </si>
  <si>
    <t>ΠΧ.03</t>
  </si>
  <si>
    <t>ΠΧ.04</t>
  </si>
  <si>
    <t>ΠΧ.05</t>
  </si>
  <si>
    <t>ΠΧ.06</t>
  </si>
  <si>
    <t>Ισοπεδώσεις - διαμορφώσεις</t>
  </si>
  <si>
    <t>ΠΧ.07</t>
  </si>
  <si>
    <t>Διαμόρφωση χώρου με 3Α</t>
  </si>
  <si>
    <t>ΠΧ.08</t>
  </si>
  <si>
    <t>Πλακοστρώσεις</t>
  </si>
  <si>
    <t>ΠΧ.09</t>
  </si>
  <si>
    <t>Κράσπεδα</t>
  </si>
  <si>
    <t>ΠΧ.10</t>
  </si>
  <si>
    <t>Κυβόλιθος</t>
  </si>
  <si>
    <t>ΠΧ.11</t>
  </si>
  <si>
    <t>Πλάκες πεζοδρομίου</t>
  </si>
  <si>
    <t>ΠΧ.12</t>
  </si>
  <si>
    <t>ΠΧ.13</t>
  </si>
  <si>
    <t>ΠΧ.14</t>
  </si>
  <si>
    <t>ΣΥΝΟΛΟ ΟΜΑΔΑΣ Β</t>
  </si>
  <si>
    <t>ΟΜΑΔΑ Γ</t>
  </si>
  <si>
    <t>ΧΩΜΑΤΟΥΡΓΙΚΑ</t>
  </si>
  <si>
    <t>01.01</t>
  </si>
  <si>
    <t>Γενικές εκσκαφές γαιώδεις</t>
  </si>
  <si>
    <r>
      <t>μ</t>
    </r>
    <r>
      <rPr>
        <vertAlign val="superscript"/>
        <sz val="11"/>
        <rFont val="Calibri"/>
        <family val="2"/>
        <charset val="161"/>
      </rPr>
      <t>3</t>
    </r>
  </si>
  <si>
    <t>01.02</t>
  </si>
  <si>
    <t>Γενικές εκσκαφές ημιβραχώδης</t>
  </si>
  <si>
    <t>01.03</t>
  </si>
  <si>
    <t>Γενικές εκσκαφές βραχώδεις</t>
  </si>
  <si>
    <t>01.04</t>
  </si>
  <si>
    <t>Εκσκαφές θεμελίων γαιώδεις</t>
  </si>
  <si>
    <t>01.05</t>
  </si>
  <si>
    <t>Εκσκαφές θεμελίων ημιβραχώδης</t>
  </si>
  <si>
    <t>01.06</t>
  </si>
  <si>
    <t>01.07</t>
  </si>
  <si>
    <t>Ειδικές επιχώσεις</t>
  </si>
  <si>
    <t>01.08</t>
  </si>
  <si>
    <t>01.11</t>
  </si>
  <si>
    <t>ΚΑΘΑΙΡΕΣΕΙΣ</t>
  </si>
  <si>
    <t>02.01</t>
  </si>
  <si>
    <t>Καθαίρεση πλινθοδομής</t>
  </si>
  <si>
    <t>02.02</t>
  </si>
  <si>
    <t>02.03</t>
  </si>
  <si>
    <t>02.04</t>
  </si>
  <si>
    <t>02.05</t>
  </si>
  <si>
    <t>02.06</t>
  </si>
  <si>
    <t>02.07</t>
  </si>
  <si>
    <t>02.08</t>
  </si>
  <si>
    <t xml:space="preserve">Καθαίρεση επικεράμωσης </t>
  </si>
  <si>
    <t>ΣΚΥΡΟΔΕΜΑΤΑ</t>
  </si>
  <si>
    <t>03.01</t>
  </si>
  <si>
    <t>Οπλισμένο σκυρόδεμα (ορεινές και απομακρυσμένες περιοχές)</t>
  </si>
  <si>
    <t>03.01.1</t>
  </si>
  <si>
    <t>Οπλισμένο σκυρόδεμα (προσβάσιμες περιοχές)</t>
  </si>
  <si>
    <t>03.02</t>
  </si>
  <si>
    <t>03.02.1</t>
  </si>
  <si>
    <t>Ελαφρά οπλισμένο σκυρόδεμα (με πλέγμα - απομακρ. περιοχες)</t>
  </si>
  <si>
    <t>03.03</t>
  </si>
  <si>
    <t>03.04</t>
  </si>
  <si>
    <t>03.05</t>
  </si>
  <si>
    <t>Σενάζ δρομικά</t>
  </si>
  <si>
    <t>Σενάζ μπατικά</t>
  </si>
  <si>
    <t>03.07</t>
  </si>
  <si>
    <t>ΣΥΝΟΛΟ ΟΜΑΔΑΣ Γ</t>
  </si>
  <si>
    <t>ΟΜΑΔΑ Δ</t>
  </si>
  <si>
    <t>ΤΟΙΧΟΠΟΙΪΕΣ</t>
  </si>
  <si>
    <t>04.01</t>
  </si>
  <si>
    <t>04.02</t>
  </si>
  <si>
    <t>04.03</t>
  </si>
  <si>
    <t>04.04</t>
  </si>
  <si>
    <t>Πλινθοδομές δρομικές</t>
  </si>
  <si>
    <t>04.05</t>
  </si>
  <si>
    <t>Πλινθοδομές μπατικές</t>
  </si>
  <si>
    <t>04.06</t>
  </si>
  <si>
    <t>Τσιμεντολιθοδομές</t>
  </si>
  <si>
    <t>04.07</t>
  </si>
  <si>
    <t>Τοιχοδομές YTONG πάχους 10 εκ.</t>
  </si>
  <si>
    <t>04.08</t>
  </si>
  <si>
    <t>Τοιχοδομές YTONG πάχους 20 εκ.</t>
  </si>
  <si>
    <t>04.09</t>
  </si>
  <si>
    <t>04.10</t>
  </si>
  <si>
    <t>04.11</t>
  </si>
  <si>
    <t>04.12</t>
  </si>
  <si>
    <t>04.13</t>
  </si>
  <si>
    <t>ΕΠΙΧΡΗΣΜΑΤΑ</t>
  </si>
  <si>
    <t>05.01</t>
  </si>
  <si>
    <t>05.02</t>
  </si>
  <si>
    <t>05.03</t>
  </si>
  <si>
    <t>05.04</t>
  </si>
  <si>
    <t>05.05</t>
  </si>
  <si>
    <t>05.08</t>
  </si>
  <si>
    <t>ΕΠΕΝΔΥΣΕΙΣ ΤΟΙΧΩΝ</t>
  </si>
  <si>
    <t>06.01</t>
  </si>
  <si>
    <t>Με πλακίδια πορσελάνης</t>
  </si>
  <si>
    <t>06.02</t>
  </si>
  <si>
    <t>06.03</t>
  </si>
  <si>
    <t>Με λίθινες πλάκες</t>
  </si>
  <si>
    <t>06.04</t>
  </si>
  <si>
    <t>06.05</t>
  </si>
  <si>
    <t>Με πέτρα στενάρι</t>
  </si>
  <si>
    <t>06.06</t>
  </si>
  <si>
    <t>06.07</t>
  </si>
  <si>
    <t>ΣΤΡΩΣΕΙΣ ΔΑΠΕΔΩΝ</t>
  </si>
  <si>
    <t>07.01</t>
  </si>
  <si>
    <t>Με τσιμεντοκονία</t>
  </si>
  <si>
    <t>07.02</t>
  </si>
  <si>
    <t>07.03</t>
  </si>
  <si>
    <t>07.04</t>
  </si>
  <si>
    <t>07.05</t>
  </si>
  <si>
    <t>Με πλακίδια κεραμικά ή πορσελάνης</t>
  </si>
  <si>
    <t>07.06</t>
  </si>
  <si>
    <t>07.07</t>
  </si>
  <si>
    <t xml:space="preserve">Με λωρίδες σουηδικής ξυλείας </t>
  </si>
  <si>
    <t>07.08</t>
  </si>
  <si>
    <t>Με λωρίδες δρυός</t>
  </si>
  <si>
    <t>07.09</t>
  </si>
  <si>
    <t>Δάπεδο laminate</t>
  </si>
  <si>
    <t>07.10</t>
  </si>
  <si>
    <t xml:space="preserve">Με μοκέτα </t>
  </si>
  <si>
    <t>07.11</t>
  </si>
  <si>
    <t>07.12</t>
  </si>
  <si>
    <t>07.13</t>
  </si>
  <si>
    <t>07.14</t>
  </si>
  <si>
    <t>ΣΥΝΟΛΟ ΟΜΑΔΑΣ Δ</t>
  </si>
  <si>
    <t>ΟΜΑΔΑ Ε</t>
  </si>
  <si>
    <t>ΚΟΥΦΩΜΑΤΑ</t>
  </si>
  <si>
    <t>08.01</t>
  </si>
  <si>
    <t>08.02</t>
  </si>
  <si>
    <t>08.03</t>
  </si>
  <si>
    <t>Πόρτες πρεσσαριστές ή ταμπλαδωτές από MDF</t>
  </si>
  <si>
    <t>08.04</t>
  </si>
  <si>
    <t>08.05</t>
  </si>
  <si>
    <t>Εξώπορτες ραμποτέ ή ταμπλαδωτές από σουηδική ξυλεία</t>
  </si>
  <si>
    <t>08.06</t>
  </si>
  <si>
    <t xml:space="preserve">Κουφώματα ανοιγόμενα - ανακλιν. από σουηδική ξυλεία </t>
  </si>
  <si>
    <t>08.07</t>
  </si>
  <si>
    <t>08.08</t>
  </si>
  <si>
    <t>08.09</t>
  </si>
  <si>
    <t>Κουφώματα σταθερά αλουμινίου - πλαστικά</t>
  </si>
  <si>
    <t>08.10</t>
  </si>
  <si>
    <t>Κουφώματα ανοιγόμενα - ανακλιν. αλουμινίου με θερμοδιακοπή</t>
  </si>
  <si>
    <t>08.11</t>
  </si>
  <si>
    <t>08.12</t>
  </si>
  <si>
    <t>08.13</t>
  </si>
  <si>
    <t>08.14</t>
  </si>
  <si>
    <t>08.15</t>
  </si>
  <si>
    <t>08.16</t>
  </si>
  <si>
    <t>08.17</t>
  </si>
  <si>
    <t>Σιδερένιες πόρτες</t>
  </si>
  <si>
    <t>08.18</t>
  </si>
  <si>
    <t>08.19</t>
  </si>
  <si>
    <t>08.20</t>
  </si>
  <si>
    <t xml:space="preserve">Bιτρίνες αλουμινίου </t>
  </si>
  <si>
    <t>08.21</t>
  </si>
  <si>
    <t>Σίτες κουφωμάτων κάθετες</t>
  </si>
  <si>
    <t>08.22</t>
  </si>
  <si>
    <t>Μονόφυλλη πυράντοχη πόρτα Τ30 εως Τ90 πλήρως εξοπλισμένη</t>
  </si>
  <si>
    <t>08.23</t>
  </si>
  <si>
    <t>08.24</t>
  </si>
  <si>
    <t>08.25</t>
  </si>
  <si>
    <t>08.26</t>
  </si>
  <si>
    <t>Πόρτες θωρακισμένες</t>
  </si>
  <si>
    <t>08.27</t>
  </si>
  <si>
    <t>Υαλόθυρες μονόφυλλες από κρύσταλλο πάχους 10 mm</t>
  </si>
  <si>
    <t>ΝΤΟΥΛΑΠΕΣ</t>
  </si>
  <si>
    <t>09.01</t>
  </si>
  <si>
    <t>09.02</t>
  </si>
  <si>
    <t>09.03</t>
  </si>
  <si>
    <t>09.04</t>
  </si>
  <si>
    <t>ΜΟΝΩΣΕΙΣ ΣΤΕΓΑΝΩΣΕΙΣ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</si>
  <si>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</si>
  <si>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</si>
  <si>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</si>
  <si>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</si>
  <si>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</si>
  <si>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</si>
  <si>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</si>
  <si>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</si>
  <si>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ΣΥΝΟΛΟ ΟΜΑΔΑΣ Ε</t>
  </si>
  <si>
    <t>ΟΜΑΔΑ ΣΤ</t>
  </si>
  <si>
    <t>ΜΑΡΜΑΡΙΚΑ</t>
  </si>
  <si>
    <t>11.01</t>
  </si>
  <si>
    <t>μ.μ</t>
  </si>
  <si>
    <t>11.02</t>
  </si>
  <si>
    <t>11.03</t>
  </si>
  <si>
    <t>11.04</t>
  </si>
  <si>
    <t>ΚΛΙΜΑΚΕΣ</t>
  </si>
  <si>
    <t>12.01</t>
  </si>
  <si>
    <t>Σιδερένια βαθμίδα</t>
  </si>
  <si>
    <t>12.02</t>
  </si>
  <si>
    <t>ΨΕΥΔΟΡΟΦΕΣ</t>
  </si>
  <si>
    <t>14.01</t>
  </si>
  <si>
    <t>14.02</t>
  </si>
  <si>
    <t>14.03</t>
  </si>
  <si>
    <t>ΕΠΙΚΑΛΥΨΕΙΣ</t>
  </si>
  <si>
    <t>15.01</t>
  </si>
  <si>
    <t>15.02</t>
  </si>
  <si>
    <t>15.03</t>
  </si>
  <si>
    <t>Επικεράμωση πλάκας σκυροδέματος</t>
  </si>
  <si>
    <t>15.04</t>
  </si>
  <si>
    <t>Σιδερένια στέγη με αυλακωτή λαμαρίνα</t>
  </si>
  <si>
    <t>15.06</t>
  </si>
  <si>
    <t>15.08</t>
  </si>
  <si>
    <t>ΣΤΗΘΑΙΑ</t>
  </si>
  <si>
    <t>16.01</t>
  </si>
  <si>
    <t>16.02</t>
  </si>
  <si>
    <t>16.03</t>
  </si>
  <si>
    <t>16.04</t>
  </si>
  <si>
    <t>ΧΡΩΜΑΤΙΣΜΟΙ</t>
  </si>
  <si>
    <t>17.01</t>
  </si>
  <si>
    <t>Υδροχρωματισμοί απλοί</t>
  </si>
  <si>
    <t>17.02</t>
  </si>
  <si>
    <t>17.03</t>
  </si>
  <si>
    <t>Πλαστικά επί τοίχου</t>
  </si>
  <si>
    <t>17.04</t>
  </si>
  <si>
    <t>Πλαστικά σπατουλαριστά</t>
  </si>
  <si>
    <t>Τσιμεντοχρώματα</t>
  </si>
  <si>
    <t>ΔΙΑΦΟΡΕΣ ΟΙΚΟΔ/ΚΕΣ ΕΡΓΑΣΙΕΣ</t>
  </si>
  <si>
    <t>18.01</t>
  </si>
  <si>
    <t>18.02</t>
  </si>
  <si>
    <t>18.03</t>
  </si>
  <si>
    <t>τεμ.</t>
  </si>
  <si>
    <t>18.04</t>
  </si>
  <si>
    <t>18.05</t>
  </si>
  <si>
    <t>ΕΙΔΗ ΥΓΙΕΙΝΗΣ</t>
  </si>
  <si>
    <t>19.01</t>
  </si>
  <si>
    <t>19.02</t>
  </si>
  <si>
    <t>19.03</t>
  </si>
  <si>
    <t>19.05</t>
  </si>
  <si>
    <t>19.06</t>
  </si>
  <si>
    <t>ΣΥΝΟΛΟ ΟΜΑΔΑΣ ΣΤ</t>
  </si>
  <si>
    <t>ΟΜΑΔΑ Ζ</t>
  </si>
  <si>
    <t>ΥΔΡΑΥΛΙΚΕΣ ΕΓΚΑΤΑΣΤΑΣΕΙΣ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</si>
  <si>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</si>
  <si>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</si>
  <si>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</si>
  <si>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</si>
  <si>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</si>
  <si>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</si>
  <si>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</si>
  <si>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</si>
  <si>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ΘΕΡΜΑΝΣΗ ΚΛΙΜΑΤΙΣΜΟΣ</t>
  </si>
  <si>
    <t>21.01</t>
  </si>
  <si>
    <t>21.02</t>
  </si>
  <si>
    <t>21.03</t>
  </si>
  <si>
    <t>21.05</t>
  </si>
  <si>
    <t>ΗΛΕΚΤΡΙΚΕΣ ΕΓΚΑΤΑΣΤΑΣΕΙΣ</t>
  </si>
  <si>
    <t>23.01</t>
  </si>
  <si>
    <t>23.02</t>
  </si>
  <si>
    <t>23.03</t>
  </si>
  <si>
    <t>23.04</t>
  </si>
  <si>
    <t>23.05</t>
  </si>
  <si>
    <t>ΑΝΕΛΚΥΣΤΗΡΕΣ</t>
  </si>
  <si>
    <t>24.01</t>
  </si>
  <si>
    <t>24.02</t>
  </si>
  <si>
    <t>Προσαύξηση ανά στάση πέραν των 4 στάσεων</t>
  </si>
  <si>
    <t>24.03</t>
  </si>
  <si>
    <t>ΔΙΑΦ. Η/Μ ΕΡΓΑΣΙΕΣ</t>
  </si>
  <si>
    <t>25.01</t>
  </si>
  <si>
    <t>25.02</t>
  </si>
  <si>
    <t>Πυροπροστασία</t>
  </si>
  <si>
    <t>25.03</t>
  </si>
  <si>
    <t>Συναγερμός</t>
  </si>
  <si>
    <t>25.04</t>
  </si>
  <si>
    <t>Γεώτρηση</t>
  </si>
  <si>
    <t>25.05</t>
  </si>
  <si>
    <t>ΣΥΝΟΛΟ ΟΜΑΔΑΣ Ζ</t>
  </si>
  <si>
    <t>ΟΜΑΔΑ Η</t>
  </si>
  <si>
    <t>ΜΕΤΑΛΛΙΚΗ ΚΑΤΑΣΚΕΥΗ</t>
  </si>
  <si>
    <t>26.01</t>
  </si>
  <si>
    <t>Μεταλλικός σκελετός</t>
  </si>
  <si>
    <t>κιλ.</t>
  </si>
  <si>
    <t>26.02</t>
  </si>
  <si>
    <t>26.03</t>
  </si>
  <si>
    <t>26.04</t>
  </si>
  <si>
    <t>26.05</t>
  </si>
  <si>
    <t>26.06</t>
  </si>
  <si>
    <t>ΣΥΝΟΛΟ ΟΜΑΔΑΣ Η</t>
  </si>
  <si>
    <t>ΟΜΑΔΕΣ ΕΡΓΑΣΙΩΝ</t>
  </si>
  <si>
    <t xml:space="preserve">ΣΥΝΟΛΟ ΟΜΑΔΑΣ Α </t>
  </si>
  <si>
    <t xml:space="preserve">ΣΥΝΟΛΟ ΟΜΑΔΑΣ Β </t>
  </si>
  <si>
    <t xml:space="preserve">ΣΥΝΟΛΟ ΟΜΑΔΑΣ Γ </t>
  </si>
  <si>
    <t xml:space="preserve">ΓΕΝΙΚΟ ΣΥΝΟΛΟ </t>
  </si>
  <si>
    <t>Παρατηρήσεις</t>
  </si>
  <si>
    <t>1.</t>
  </si>
  <si>
    <t>2.</t>
  </si>
  <si>
    <t>3.</t>
  </si>
  <si>
    <t>Εκσκαφές θεμελίων βραχώδεις</t>
  </si>
  <si>
    <t>Σταμπωτά δάπεδα</t>
  </si>
  <si>
    <t xml:space="preserve">Νεροχύτης - μπαταρία κουζίνας </t>
  </si>
  <si>
    <t>19.04</t>
  </si>
  <si>
    <t xml:space="preserve">Τζάκι απλό </t>
  </si>
  <si>
    <t>08.28</t>
  </si>
  <si>
    <t>ΠΧ.15</t>
  </si>
  <si>
    <t>ΠΧ.16</t>
  </si>
  <si>
    <t>06.08</t>
  </si>
  <si>
    <t>07.15</t>
  </si>
  <si>
    <t>19.07</t>
  </si>
  <si>
    <t>23.06</t>
  </si>
  <si>
    <t>23.07</t>
  </si>
  <si>
    <t>23.08</t>
  </si>
  <si>
    <t>24.04</t>
  </si>
  <si>
    <t>25.06</t>
  </si>
  <si>
    <t>25.07</t>
  </si>
  <si>
    <t>26.07</t>
  </si>
  <si>
    <t>4.</t>
  </si>
  <si>
    <r>
      <t xml:space="preserve">Επιτρέπεται η εισαγωγή στοιχείων μόνο στα κελιά με </t>
    </r>
    <r>
      <rPr>
        <b/>
        <sz val="12"/>
        <rFont val="Calibri"/>
        <family val="2"/>
        <charset val="161"/>
        <scheme val="minor"/>
      </rPr>
      <t>γκρι απόχρωση.</t>
    </r>
    <r>
      <rPr>
        <sz val="12"/>
        <rFont val="Calibri"/>
        <family val="2"/>
        <charset val="161"/>
        <scheme val="minor"/>
      </rPr>
      <t xml:space="preserve"> Τα υπόλοιπα είναι κλειδωμένα και δεν επιτρέπεται οποιαδήποτε αλλαγή.</t>
    </r>
  </si>
  <si>
    <r>
      <t xml:space="preserve">Όλες οι τιμές που θα εισαχθούν πρέπει να έχουν ακρίβεια </t>
    </r>
    <r>
      <rPr>
        <b/>
        <sz val="12"/>
        <rFont val="Calibri"/>
        <family val="2"/>
        <charset val="161"/>
        <scheme val="minor"/>
      </rPr>
      <t>2 δεκαδικών ψηφίων</t>
    </r>
    <r>
      <rPr>
        <sz val="12"/>
        <rFont val="Calibri"/>
        <family val="2"/>
        <charset val="161"/>
        <scheme val="minor"/>
      </rPr>
      <t>.</t>
    </r>
  </si>
  <si>
    <r>
      <t xml:space="preserve">Μπορούν να γίνουν δεκτές και εργασίες που δεν αναφέρονται στον παραπάνω πίνακα, οι οποίες θα </t>
    </r>
    <r>
      <rPr>
        <b/>
        <sz val="12"/>
        <rFont val="Calibri"/>
        <family val="2"/>
        <charset val="161"/>
        <scheme val="minor"/>
      </rPr>
      <t>προστεθούν στο τέλος της ομάδας</t>
    </r>
    <r>
      <rPr>
        <sz val="12"/>
        <rFont val="Calibri"/>
        <family val="2"/>
        <charset val="161"/>
        <scheme val="minor"/>
      </rPr>
      <t>.</t>
    </r>
  </si>
  <si>
    <r>
      <rPr>
        <b/>
        <sz val="12"/>
        <rFont val="Calibri"/>
        <family val="2"/>
        <charset val="161"/>
        <scheme val="minor"/>
      </rPr>
      <t>Διαγράφετε εργασίες</t>
    </r>
    <r>
      <rPr>
        <sz val="12"/>
        <rFont val="Calibri"/>
        <family val="2"/>
        <charset val="161"/>
        <scheme val="minor"/>
      </rPr>
      <t xml:space="preserve"> με την ονομασία "Άλλο…" αν δεν τις χρειάζεστε.</t>
    </r>
  </si>
  <si>
    <t>Καθαίρεση επιχρισμάτων</t>
  </si>
  <si>
    <t>Ελαφρά οπλισμένο σκυρόδεμα (με πλέγμα προσβάσιμες περιοχές)</t>
  </si>
  <si>
    <t>Άοπλο σκυρόδεμα δαπέδων (ορεινές και απομακρυσμένες περιοχές)</t>
  </si>
  <si>
    <t>03.03.1</t>
  </si>
  <si>
    <t>Άοπλο σκυρόδεμα δαπέδων (προσβάσιμες περιοχές)</t>
  </si>
  <si>
    <t>Λιθοδομές με κοινούς λίθους</t>
  </si>
  <si>
    <t>Λιθοδομές με λαξευτούς  λίθους</t>
  </si>
  <si>
    <t>Ασβεστοκονιάματα τριπτά</t>
  </si>
  <si>
    <t>Ασβεστοκονιάματα τριπτά (με χρωμα kourasanit)</t>
  </si>
  <si>
    <t>Με πλάκες μαρμάρου</t>
  </si>
  <si>
    <t xml:space="preserve">Mε γυψοσανίδες </t>
  </si>
  <si>
    <t>Με λίθινες πλάκες (Ελευθερούπολης)</t>
  </si>
  <si>
    <t xml:space="preserve">Με λίθινες πλάκες (Καρύστου) </t>
  </si>
  <si>
    <t xml:space="preserve">Με πλάκες μαρμάρου </t>
  </si>
  <si>
    <t>Πατητή τσιμεντοκονία</t>
  </si>
  <si>
    <t>Εξώπορτες ραμποτέ ή ταμπλαδωτές από δρύ, καρυδιά (μασίφ)</t>
  </si>
  <si>
    <t>Κουφώματα ανοιγόμενα - ανακλιν.  αλουμινίου - πλαστικά</t>
  </si>
  <si>
    <t>Ρολά αλουμινίου πολυουρεθάνης</t>
  </si>
  <si>
    <t>Τριπλοί ενεργειακοί υαλοπίνακες</t>
  </si>
  <si>
    <t xml:space="preserve">Ξύλινη  βαθμίδα </t>
  </si>
  <si>
    <t>Από πολυκαρβονικά φύλλα</t>
  </si>
  <si>
    <t>Υδρορροές (λούκια) οριζόντια και κατακόρυφα</t>
  </si>
  <si>
    <t>Υαλοπέτασμα</t>
  </si>
  <si>
    <t>Καμπίνα / κρύσταλο ντουζιέρας</t>
  </si>
  <si>
    <t>Αποθηκευτικού χώρου (καλωδιώσεις, ρευματολήπτες)</t>
  </si>
  <si>
    <t>Κατασκευή βόθρου (στεγανός από οπλισμένο σκυρόδεμα)</t>
  </si>
  <si>
    <t>Επιχώσεις με προϊόντα εκσκαφής</t>
  </si>
  <si>
    <t>Τοίχοι γυψοσανίδων από 2 πλευρές</t>
  </si>
  <si>
    <t>Τοίχοι γυψοσανίδων με 2 γύψους ανά πλευρά</t>
  </si>
  <si>
    <t>Τοίχοι γυψοσανίδων με 2 γύψους εσωτερικά και τσιμεντοσανίδα εξωτερικά</t>
  </si>
  <si>
    <t>Επιχρίσματα τύπου πατητής τσιμεντοκονίας</t>
  </si>
  <si>
    <t>Γυψοσοβάς</t>
  </si>
  <si>
    <t>05.06</t>
  </si>
  <si>
    <t xml:space="preserve">Αρμολογήματα ακατέργαστων όψεων λιθοδομών  </t>
  </si>
  <si>
    <t>Με πλαστικό τάπητα</t>
  </si>
  <si>
    <t>Βιομηχανικό δάπεδο με εποξειδική ρητίνη</t>
  </si>
  <si>
    <t>Ντουλάπες μελαμίνης</t>
  </si>
  <si>
    <t>Ντουλάπες mdf νταμπλαδωτές, λακαριστές</t>
  </si>
  <si>
    <t xml:space="preserve">Υγρομόνωση δώματος </t>
  </si>
  <si>
    <t>Θερμομόνωση δώματος με θερμομονωτικά πλακίδια εξωτερικά</t>
  </si>
  <si>
    <t>Εσωτερική θερμομόνωση με πάνελ γυψοσανίδων</t>
  </si>
  <si>
    <t>Σύστημα εξωτερικής θερμομόνωσης (θερμοπρόσοψη)</t>
  </si>
  <si>
    <t xml:space="preserve">Επιστρώσεις στηθαίων </t>
  </si>
  <si>
    <t>Κατώφλια και ποδιές παραθύρων</t>
  </si>
  <si>
    <t>Μαρμαροεπένδυση βαθμίδος με σκαλομέρια</t>
  </si>
  <si>
    <t>Ξύλινη στέγη εδραζόμενη σε πλάκα σκυροδέματος</t>
  </si>
  <si>
    <t>Ξύλινη στέγη αυτοφερόμενη με κεραμίδια (εμφανή ξυλεία)</t>
  </si>
  <si>
    <t>15.05</t>
  </si>
  <si>
    <t>Με υαλοπίνακα triplex</t>
  </si>
  <si>
    <t>15.07</t>
  </si>
  <si>
    <t>15.09</t>
  </si>
  <si>
    <t>Κεντρικός κλιματισμός κτιρίου (σωληνώσεις)</t>
  </si>
  <si>
    <t>Ηλιακός συλλέκτης 160LΤ</t>
  </si>
  <si>
    <t>ΕΡΓΑ ΥΠΟΔΟΜΗΣ</t>
  </si>
  <si>
    <t>ΟΜΑΔΑ Α</t>
  </si>
  <si>
    <t>05.07</t>
  </si>
  <si>
    <t>Χώρος πρασίνου (φυτευτό γκαζόν)</t>
  </si>
  <si>
    <t>στάση</t>
  </si>
  <si>
    <t>Γκαραζόπορτα με τηλεχειριστήριο διαστάσεων 3μ. x 2.5μ.</t>
  </si>
  <si>
    <t>Σετ WC ΑΜEA (λεκάνη, νιπτήρας, μπαταρία, μπάρες)</t>
  </si>
  <si>
    <t>Τζάκι (ενεργειακό)</t>
  </si>
  <si>
    <t>Κεντρική θέρμανση (σωληνώσεις)</t>
  </si>
  <si>
    <t>Κεντρική θέρμανση (συνδέσεις, σώματα, καυστήρας, λέβητας)</t>
  </si>
  <si>
    <t>Βιομηχανικού ή βιοτεχνικού χώρου (σωληνώσεις)</t>
  </si>
  <si>
    <t>Βιομηχανικού ή βιοτεχνικού χώρου (καλωδιώσεις, ρευματολήπτες)</t>
  </si>
  <si>
    <t>Αποθηκευτικού χώρου (σωληνώσεις)</t>
  </si>
  <si>
    <t>Ανελκυστήρας μέχρι 4 στάσεις</t>
  </si>
  <si>
    <t>ΔΕΗ (σύνδεση παροχής κατά περίπτωση)</t>
  </si>
  <si>
    <t>ΟΤΕ (σύνδεση παροχής κατά περίπτωση)</t>
  </si>
  <si>
    <t>Ύδρευση (σύνδεση παροχής κατά περίπτωση)</t>
  </si>
  <si>
    <t>Αποχέτευση (σύνδεση παροχής κατά περίπτωση)</t>
  </si>
  <si>
    <t>Περίφραξη συμπαγής με κάγκελο (1m beton)</t>
  </si>
  <si>
    <t>Περίφραξη συμπαγής με σίτα (1m beton)</t>
  </si>
  <si>
    <t>Περίφραξη με σίτα και πασσάλους</t>
  </si>
  <si>
    <t>Ασφαλτόστρωση (βάση, υπόβαση, άσφαλτος)</t>
  </si>
  <si>
    <t>Καθαίρεση άοπλου σκυροδέματος</t>
  </si>
  <si>
    <t>Καθαίρεση οπλισμένου σκυροδέματος</t>
  </si>
  <si>
    <t>Έτοιμο επίχρισμα (εξωτερικά )</t>
  </si>
  <si>
    <t>Πόρτες laminate</t>
  </si>
  <si>
    <t>Κουφώματα ανοιγόμενα - ανακλιν. δρύινα</t>
  </si>
  <si>
    <t>Κουφώματα ανοιγόμενα - ανακλιν. πλαστικά απομίμηση ξύλου</t>
  </si>
  <si>
    <t>Σύνθετες κατασκεύες κουφωμάτων αλουμινίου - πλαστικά (πολύσπαστα, συρόμενα βαρέως τύπου κλπ)</t>
  </si>
  <si>
    <t>Παντζούρια ξύλινα (δρύινα)</t>
  </si>
  <si>
    <t>Παντζούρια ξύλινα (σουηδική ξυλεία)</t>
  </si>
  <si>
    <t>Δίφυλλη πυράντοχη πόρτα Τ30 εως Τ90 πλήρως εξοπλισμένη</t>
  </si>
  <si>
    <t>Πόρτες αλουμινίου ή πλαστικές, εξωτερικές, πάνελ με σχέδιο</t>
  </si>
  <si>
    <t>Πόρτες αλουμινίου ή πλαστικές, εσωτερικές, πάνελ ίσιο</t>
  </si>
  <si>
    <t>Ντουλάπια κουζίνας, μελαμίνης</t>
  </si>
  <si>
    <t>Ντουλάπια κουζίνας, mdf νταμπλαδωτές, λακαριστές</t>
  </si>
  <si>
    <t>Θερμομόνωση κατακόρυφων επιφανειών με πλάκες ορυκτοβάμβακα 7εκ.</t>
  </si>
  <si>
    <t>Υγρομόνωση τοιχίων υπογείου ή δαπέδων επί εδάφους</t>
  </si>
  <si>
    <t>Πάγκοι πάχους 3 εκ.</t>
  </si>
  <si>
    <t>Γυψοσανίδες</t>
  </si>
  <si>
    <t>Ξύλο Σουηδίας ραμποτέ</t>
  </si>
  <si>
    <t>Πλάκες ορυκτών ινών σε μεταλλικό σκελετό</t>
  </si>
  <si>
    <t>Οπλισμένο σκυρόδεμα</t>
  </si>
  <si>
    <t>Κιγκλίδωμα σιδερένιο</t>
  </si>
  <si>
    <t>Κιγκλίδωμα ξύλινο</t>
  </si>
  <si>
    <t>Κλειδαριές και πόμολα</t>
  </si>
  <si>
    <t>Πλήρες σετ λουτρού (μπανιέρα ή ντουζιέρα, λεκάνη, νιπτήρα, μπαταρίες)</t>
  </si>
  <si>
    <t>Σετ WC (λεκάνη, νιπτήρας, μπαταρίες)</t>
  </si>
  <si>
    <t>Ύδρευση - αποχέτευση πλήρους κουζίνας - λουτρού εργαστηρίου (σωληνώσεις)</t>
  </si>
  <si>
    <t>Ύδρευση - αποχέτευση λουτρού ή WC (συνδέσεις / τοποθέτηση ειδών υγιεινής)</t>
  </si>
  <si>
    <t>Ύδρευση - αποχέτευση λουτρού ή WC (σωληνώσεις)</t>
  </si>
  <si>
    <t>Ύδρευση - αποχέτευση κουζίνας  (συνδέσεις / τοποθέτηση ειδών υγιεινής)</t>
  </si>
  <si>
    <t>Ύδρευση - αποχέτευση κουζίνας (σωληνώσεις)</t>
  </si>
  <si>
    <t>Ύδρευση - αποχέτευση πλήρους κουζίνας - λουτρού εργαστηρίου (συνδέσεις, τοποθέτηση ειδών υγιεινής)</t>
  </si>
  <si>
    <t>Κατοικίας, καταστήματος, γραφείου (σωληνώσεις)</t>
  </si>
  <si>
    <t>Κατοικίας, καταστήματος, γραφείου (καλωδιώσεις, ρευματολήπτες)</t>
  </si>
  <si>
    <t>Θεμελιακή γείωση</t>
  </si>
  <si>
    <t>Περίφραξη με σενάζ (20εκ σκυροδέματος), σίτα και πάσσαλοι</t>
  </si>
  <si>
    <t>Πάνελ με μόνωση 5 εκ και 6 εκ (οροφής και πλαϊνά)</t>
  </si>
  <si>
    <t>Πάνελ με μόνωση 8 εκ</t>
  </si>
  <si>
    <t>Πάνελ με μόνωση 10 εκ</t>
  </si>
  <si>
    <t>01.09</t>
  </si>
  <si>
    <t>01.10</t>
  </si>
  <si>
    <t>03.06</t>
  </si>
  <si>
    <t>09.05</t>
  </si>
  <si>
    <t>09.06</t>
  </si>
  <si>
    <t>11.05</t>
  </si>
  <si>
    <t>11.06</t>
  </si>
  <si>
    <t>12.03</t>
  </si>
  <si>
    <t>12.04</t>
  </si>
  <si>
    <t>14.04</t>
  </si>
  <si>
    <t>14.05</t>
  </si>
  <si>
    <t>16.05</t>
  </si>
  <si>
    <t>16.06</t>
  </si>
  <si>
    <t>17.05</t>
  </si>
  <si>
    <t>17.06</t>
  </si>
  <si>
    <t>21.04</t>
  </si>
  <si>
    <t>σετ</t>
  </si>
  <si>
    <r>
      <t>μ</t>
    </r>
    <r>
      <rPr>
        <vertAlign val="superscript"/>
        <sz val="11"/>
        <rFont val="Calibri"/>
        <family val="2"/>
        <charset val="161"/>
      </rPr>
      <t>2</t>
    </r>
    <r>
      <rPr>
        <sz val="11"/>
        <rFont val="Calibri"/>
        <family val="2"/>
        <charset val="161"/>
      </rPr>
      <t xml:space="preserve"> οψης</t>
    </r>
  </si>
  <si>
    <r>
      <t>μ</t>
    </r>
    <r>
      <rPr>
        <vertAlign val="superscript"/>
        <sz val="11"/>
        <rFont val="Calibri"/>
        <family val="2"/>
        <charset val="161"/>
      </rPr>
      <t>2</t>
    </r>
    <r>
      <rPr>
        <sz val="11"/>
        <rFont val="Calibri"/>
        <family val="2"/>
        <charset val="161"/>
      </rPr>
      <t>/κατ.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</si>
</sst>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dd/mm/yy"/>
    <numFmt numFmtId="165" formatCode="_-* #,##0.00\ _Δ_ρ_χ_._-;\-* #,##0.00\ _Δ_ρ_χ_._-;_-* &quot;-&quot;??\ _Δ_ρ_χ_._-;_-@_-"/>
    <numFmt numFmtId="166" formatCode="_-* #,##0.00\ [$€]_-;\-* #,##0.00\ [$€]_-;_-* &quot;-&quot;??\ [$€]_-;_-@_-"/>
    <numFmt numFmtId="167" formatCode="_(* #,##0.00&quot;Δρχ&quot;_);_(* \(#,##0.00&quot;Δρχ&quot;\);_(* &quot;-&quot;??&quot;Δρχ&quot;_);_(@_)"/>
  </numFmts>
  <fonts count="50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u/>
      <sz val="10"/>
      <color indexed="12"/>
      <name val="Arial Greek"/>
      <charset val="161"/>
    </font>
    <font>
      <u/>
      <sz val="10"/>
      <color indexed="36"/>
      <name val="Arial Greek"/>
      <charset val="161"/>
    </font>
    <font>
      <sz val="11"/>
      <name val="HellasArial"/>
      <charset val="161"/>
    </font>
    <font>
      <sz val="10"/>
      <name val="HellasArial"/>
      <charset val="161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i/>
      <sz val="8"/>
      <color indexed="16"/>
      <name val="Arial"/>
      <family val="2"/>
    </font>
    <font>
      <b/>
      <sz val="8"/>
      <name val="Arial"/>
      <family val="2"/>
      <charset val="161"/>
    </font>
    <font>
      <sz val="8"/>
      <name val="Arial"/>
      <family val="2"/>
    </font>
    <font>
      <sz val="11"/>
      <color indexed="62"/>
      <name val="Calibri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indexed="63"/>
      <name val="Calibri"/>
      <family val="2"/>
      <charset val="161"/>
    </font>
    <font>
      <i/>
      <sz val="11"/>
      <color indexed="23"/>
      <name val="Calibri"/>
      <family val="2"/>
      <charset val="161"/>
    </font>
    <font>
      <b/>
      <sz val="15"/>
      <color indexed="62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1"/>
      <color indexed="62"/>
      <name val="Calibri"/>
      <family val="2"/>
      <charset val="161"/>
    </font>
    <font>
      <sz val="11"/>
      <color indexed="16"/>
      <name val="Calibri"/>
      <family val="2"/>
      <charset val="161"/>
    </font>
    <font>
      <sz val="11"/>
      <color indexed="17"/>
      <name val="Calibri"/>
      <family val="2"/>
      <charset val="161"/>
    </font>
    <font>
      <sz val="11"/>
      <color indexed="19"/>
      <name val="Calibri"/>
      <family val="2"/>
      <charset val="161"/>
    </font>
    <font>
      <sz val="11"/>
      <color indexed="29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8"/>
      <color indexed="62"/>
      <name val="Cambria"/>
      <family val="2"/>
      <charset val="161"/>
    </font>
    <font>
      <b/>
      <sz val="11"/>
      <color indexed="2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sz val="11"/>
      <name val="Calibri"/>
      <family val="2"/>
      <charset val="161"/>
    </font>
    <font>
      <vertAlign val="superscript"/>
      <sz val="11"/>
      <name val="Calibri"/>
      <family val="2"/>
      <charset val="161"/>
    </font>
    <font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4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charset val="16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3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/>
    <xf numFmtId="0" fontId="6" fillId="0" borderId="0"/>
    <xf numFmtId="1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27" fillId="3" borderId="0" applyNumberFormat="0" applyBorder="0" applyAlignment="0" applyProtection="0"/>
    <xf numFmtId="0" fontId="28" fillId="22" borderId="1" applyNumberFormat="0" applyAlignment="0" applyProtection="0"/>
    <xf numFmtId="0" fontId="14" fillId="14" borderId="2" applyNumberFormat="0" applyAlignment="0" applyProtection="0"/>
    <xf numFmtId="165" fontId="1" fillId="0" borderId="0" applyFont="0" applyFill="0" applyBorder="0" applyAlignment="0" applyProtection="0"/>
    <xf numFmtId="164" fontId="2" fillId="0" borderId="0">
      <alignment horizontal="center" vertical="center" wrapText="1"/>
    </xf>
    <xf numFmtId="166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1" fontId="10" fillId="0" borderId="0">
      <alignment horizontal="center"/>
    </xf>
    <xf numFmtId="0" fontId="32" fillId="0" borderId="6" applyNumberFormat="0" applyFill="0" applyAlignment="0" applyProtection="0"/>
    <xf numFmtId="0" fontId="2" fillId="0" borderId="0">
      <alignment horizontal="center" vertical="center" wrapText="1"/>
    </xf>
    <xf numFmtId="0" fontId="33" fillId="23" borderId="0" applyNumberFormat="0" applyBorder="0" applyAlignment="0" applyProtection="0"/>
    <xf numFmtId="0" fontId="1" fillId="0" borderId="0"/>
    <xf numFmtId="0" fontId="1" fillId="24" borderId="7" applyNumberFormat="0" applyFont="0" applyAlignment="0" applyProtection="0"/>
    <xf numFmtId="0" fontId="15" fillId="22" borderId="8" applyNumberFormat="0" applyAlignment="0" applyProtection="0"/>
    <xf numFmtId="0" fontId="34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1" fillId="0" borderId="10"/>
    <xf numFmtId="1" fontId="12" fillId="0" borderId="11" applyNumberFormat="0" applyFont="0" applyFill="0" applyAlignment="0" applyProtection="0">
      <alignment horizontal="right"/>
    </xf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3" fillId="25" borderId="1" applyNumberFormat="0" applyAlignment="0" applyProtection="0"/>
    <xf numFmtId="0" fontId="14" fillId="26" borderId="2" applyNumberFormat="0" applyAlignment="0" applyProtection="0"/>
    <xf numFmtId="0" fontId="9" fillId="27" borderId="0" applyNumberFormat="0" applyBorder="0" applyAlignment="0" applyProtection="0"/>
    <xf numFmtId="0" fontId="9" fillId="21" borderId="0" applyNumberFormat="0" applyBorder="0" applyAlignment="0" applyProtection="0"/>
    <xf numFmtId="0" fontId="9" fillId="13" borderId="0" applyNumberFormat="0" applyBorder="0" applyAlignment="0" applyProtection="0"/>
    <xf numFmtId="0" fontId="9" fillId="28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15" fillId="22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6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2" fillId="25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" fillId="24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22" borderId="1" applyNumberFormat="0" applyAlignment="0" applyProtection="0"/>
    <xf numFmtId="0" fontId="49" fillId="0" borderId="0"/>
    <xf numFmtId="0" fontId="48" fillId="0" borderId="0"/>
    <xf numFmtId="43" fontId="49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1"/>
    <xf numFmtId="0" fontId="38" fillId="0" borderId="0" xfId="1" applyFont="1" applyFill="1" applyBorder="1" applyAlignment="1" applyProtection="1">
      <alignment vertical="center"/>
    </xf>
    <xf numFmtId="0" fontId="41" fillId="0" borderId="19" xfId="92" applyFont="1" applyFill="1" applyBorder="1" applyAlignment="1" applyProtection="1">
      <alignment horizontal="center" vertical="center"/>
    </xf>
    <xf numFmtId="0" fontId="41" fillId="0" borderId="19" xfId="92" applyFont="1" applyFill="1" applyBorder="1" applyAlignment="1" applyProtection="1">
      <alignment vertical="center" wrapText="1"/>
    </xf>
    <xf numFmtId="0" fontId="40" fillId="0" borderId="19" xfId="92" applyFont="1" applyFill="1" applyBorder="1" applyAlignment="1" applyProtection="1">
      <alignment horizontal="center" vertical="center"/>
    </xf>
    <xf numFmtId="4" fontId="40" fillId="0" borderId="19" xfId="92" applyNumberFormat="1" applyFont="1" applyFill="1" applyBorder="1" applyAlignment="1" applyProtection="1">
      <alignment vertical="center"/>
    </xf>
    <xf numFmtId="0" fontId="41" fillId="0" borderId="19" xfId="92" applyFont="1" applyFill="1" applyBorder="1" applyAlignment="1" applyProtection="1">
      <alignment horizontal="center" vertical="center" wrapText="1"/>
    </xf>
    <xf numFmtId="0" fontId="40" fillId="0" borderId="0" xfId="92" applyFont="1" applyFill="1" applyBorder="1" applyAlignment="1" applyProtection="1">
      <alignment horizontal="center" vertical="center" wrapText="1"/>
    </xf>
    <xf numFmtId="0" fontId="40" fillId="0" borderId="0" xfId="92" applyFont="1" applyFill="1" applyBorder="1" applyAlignment="1" applyProtection="1">
      <alignment horizontal="center" vertical="center" textRotation="90" wrapText="1"/>
    </xf>
    <xf numFmtId="0" fontId="41" fillId="0" borderId="0" xfId="92" applyFont="1" applyFill="1" applyBorder="1" applyAlignment="1" applyProtection="1">
      <alignment horizontal="center" vertical="center" textRotation="90" wrapText="1"/>
    </xf>
    <xf numFmtId="4" fontId="41" fillId="0" borderId="0" xfId="92" applyNumberFormat="1" applyFont="1" applyFill="1" applyBorder="1" applyAlignment="1" applyProtection="1">
      <alignment horizontal="center" vertical="center" textRotation="90" wrapText="1"/>
    </xf>
    <xf numFmtId="0" fontId="42" fillId="0" borderId="0" xfId="93" applyFont="1" applyFill="1" applyBorder="1" applyAlignment="1" applyProtection="1">
      <alignment vertical="center"/>
    </xf>
    <xf numFmtId="0" fontId="39" fillId="0" borderId="0" xfId="92" applyFont="1" applyFill="1" applyBorder="1" applyAlignment="1" applyProtection="1">
      <alignment vertical="center" wrapText="1"/>
    </xf>
    <xf numFmtId="0" fontId="39" fillId="0" borderId="0" xfId="92" applyFont="1" applyFill="1" applyBorder="1" applyAlignment="1" applyProtection="1">
      <alignment vertical="center"/>
    </xf>
    <xf numFmtId="0" fontId="43" fillId="0" borderId="0" xfId="93" applyFont="1" applyFill="1" applyBorder="1" applyAlignment="1" applyProtection="1">
      <alignment vertical="center"/>
    </xf>
    <xf numFmtId="0" fontId="44" fillId="0" borderId="0" xfId="92" applyFont="1" applyFill="1" applyBorder="1" applyAlignment="1" applyProtection="1">
      <alignment vertical="center"/>
    </xf>
    <xf numFmtId="0" fontId="44" fillId="0" borderId="0" xfId="92" applyFont="1" applyFill="1" applyBorder="1" applyAlignment="1" applyProtection="1">
      <alignment vertical="center" wrapText="1"/>
    </xf>
    <xf numFmtId="4" fontId="41" fillId="30" borderId="19" xfId="92" applyNumberFormat="1" applyFont="1" applyFill="1" applyBorder="1" applyAlignment="1" applyProtection="1">
      <alignment vertical="center"/>
      <protection locked="0"/>
    </xf>
    <xf numFmtId="4" fontId="41" fillId="30" borderId="19" xfId="94" applyNumberFormat="1" applyFont="1" applyFill="1" applyBorder="1" applyAlignment="1" applyProtection="1">
      <alignment horizontal="right" vertical="center"/>
      <protection locked="0"/>
    </xf>
    <xf numFmtId="4" fontId="41" fillId="0" borderId="19" xfId="94" applyNumberFormat="1" applyFont="1" applyFill="1" applyBorder="1" applyAlignment="1" applyProtection="1">
      <alignment vertical="center"/>
    </xf>
    <xf numFmtId="4" fontId="41" fillId="0" borderId="19" xfId="92" applyNumberFormat="1" applyFont="1" applyFill="1" applyBorder="1" applyAlignment="1" applyProtection="1">
      <alignment vertical="center"/>
    </xf>
    <xf numFmtId="0" fontId="41" fillId="30" borderId="19" xfId="92" applyFont="1" applyFill="1" applyBorder="1" applyAlignment="1" applyProtection="1">
      <alignment vertical="center" wrapText="1" shrinkToFit="1"/>
      <protection locked="0"/>
    </xf>
    <xf numFmtId="0" fontId="41" fillId="30" borderId="19" xfId="92" applyFont="1" applyFill="1" applyBorder="1" applyAlignment="1" applyProtection="1">
      <alignment horizontal="center" vertical="center"/>
      <protection locked="0"/>
    </xf>
    <xf numFmtId="0" fontId="41" fillId="30" borderId="19" xfId="92" applyFont="1" applyFill="1" applyBorder="1" applyAlignment="1" applyProtection="1">
      <alignment vertical="center" wrapText="1"/>
      <protection locked="0"/>
    </xf>
    <xf numFmtId="4" fontId="41" fillId="30" borderId="19" xfId="92" applyNumberFormat="1" applyFont="1" applyFill="1" applyBorder="1" applyAlignment="1" applyProtection="1">
      <alignment horizontal="right" vertical="center"/>
      <protection locked="0"/>
    </xf>
    <xf numFmtId="4" fontId="42" fillId="0" borderId="19" xfId="92" applyNumberFormat="1" applyFont="1" applyFill="1" applyBorder="1" applyAlignment="1" applyProtection="1">
      <alignment vertical="center"/>
    </xf>
    <xf numFmtId="4" fontId="42" fillId="0" borderId="24" xfId="92" applyNumberFormat="1" applyFont="1" applyFill="1" applyBorder="1" applyAlignment="1" applyProtection="1">
      <alignment vertical="center"/>
    </xf>
    <xf numFmtId="4" fontId="42" fillId="0" borderId="19" xfId="96" applyNumberFormat="1" applyFont="1" applyFill="1" applyBorder="1" applyAlignment="1" applyProtection="1">
      <alignment vertical="center"/>
    </xf>
    <xf numFmtId="4" fontId="42" fillId="0" borderId="24" xfId="96" applyNumberFormat="1" applyFont="1" applyFill="1" applyBorder="1" applyAlignment="1" applyProtection="1">
      <alignment vertical="center"/>
    </xf>
    <xf numFmtId="0" fontId="41" fillId="30" borderId="19" xfId="92" applyFont="1" applyFill="1" applyBorder="1" applyAlignment="1" applyProtection="1">
      <alignment horizontal="center" vertical="center" wrapText="1"/>
      <protection locked="0"/>
    </xf>
    <xf numFmtId="0" fontId="41" fillId="30" borderId="19" xfId="92" applyFont="1" applyFill="1" applyBorder="1" applyAlignment="1" applyProtection="1">
      <alignment horizontal="center" vertical="center"/>
    </xf>
    <xf numFmtId="0" fontId="36" fillId="0" borderId="19" xfId="91" applyFont="1" applyFill="1" applyBorder="1" applyAlignment="1">
      <alignment horizontal="center" vertical="center" wrapText="1"/>
    </xf>
    <xf numFmtId="0" fontId="36" fillId="0" borderId="19" xfId="91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91" applyFont="1" applyFill="1" applyBorder="1" applyAlignment="1">
      <alignment horizontal="center" vertical="center"/>
    </xf>
    <xf numFmtId="0" fontId="36" fillId="0" borderId="19" xfId="91" applyFont="1" applyFill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45" fillId="0" borderId="0" xfId="0" applyFont="1"/>
    <xf numFmtId="0" fontId="39" fillId="0" borderId="0" xfId="1" applyFont="1" applyFill="1" applyBorder="1" applyAlignment="1" applyProtection="1">
      <alignment vertical="center" wrapText="1"/>
    </xf>
    <xf numFmtId="0" fontId="39" fillId="0" borderId="0" xfId="1" applyFont="1" applyFill="1" applyBorder="1" applyAlignment="1" applyProtection="1">
      <alignment vertical="center"/>
    </xf>
    <xf numFmtId="0" fontId="40" fillId="31" borderId="19" xfId="92" applyFont="1" applyFill="1" applyBorder="1" applyAlignment="1" applyProtection="1">
      <alignment horizontal="center" vertical="center" wrapText="1"/>
    </xf>
    <xf numFmtId="0" fontId="40" fillId="31" borderId="19" xfId="92" applyFont="1" applyFill="1" applyBorder="1" applyAlignment="1" applyProtection="1">
      <alignment horizontal="left" vertical="center" wrapText="1"/>
    </xf>
    <xf numFmtId="4" fontId="40" fillId="31" borderId="19" xfId="92" applyNumberFormat="1" applyFont="1" applyFill="1" applyBorder="1" applyAlignment="1" applyProtection="1">
      <alignment horizontal="center" vertical="center" wrapText="1"/>
    </xf>
    <xf numFmtId="4" fontId="40" fillId="31" borderId="22" xfId="92" applyNumberFormat="1" applyFont="1" applyFill="1" applyBorder="1" applyAlignment="1" applyProtection="1">
      <alignment horizontal="center" vertical="center" wrapText="1"/>
    </xf>
    <xf numFmtId="4" fontId="40" fillId="31" borderId="23" xfId="92" applyNumberFormat="1" applyFont="1" applyFill="1" applyBorder="1" applyAlignment="1" applyProtection="1">
      <alignment horizontal="center" vertical="center" wrapText="1"/>
    </xf>
    <xf numFmtId="0" fontId="39" fillId="31" borderId="19" xfId="92" applyFont="1" applyFill="1" applyBorder="1" applyAlignment="1" applyProtection="1">
      <alignment horizontal="center" vertical="center"/>
    </xf>
    <xf numFmtId="4" fontId="39" fillId="31" borderId="19" xfId="92" applyNumberFormat="1" applyFont="1" applyFill="1" applyBorder="1" applyAlignment="1" applyProtection="1">
      <alignment vertical="center"/>
    </xf>
    <xf numFmtId="0" fontId="39" fillId="32" borderId="37" xfId="1" applyFont="1" applyFill="1" applyBorder="1" applyAlignment="1" applyProtection="1">
      <alignment horizontal="left" vertical="center"/>
    </xf>
    <xf numFmtId="0" fontId="46" fillId="32" borderId="38" xfId="0" applyFont="1" applyFill="1" applyBorder="1"/>
    <xf numFmtId="0" fontId="42" fillId="32" borderId="38" xfId="1" applyFont="1" applyFill="1" applyBorder="1" applyAlignment="1" applyProtection="1">
      <alignment vertical="center"/>
    </xf>
    <xf numFmtId="0" fontId="42" fillId="32" borderId="38" xfId="1" applyFont="1" applyFill="1" applyBorder="1" applyAlignment="1" applyProtection="1">
      <alignment vertical="center" wrapText="1"/>
    </xf>
    <xf numFmtId="0" fontId="42" fillId="32" borderId="38" xfId="1" applyFont="1" applyFill="1" applyBorder="1" applyAlignment="1" applyProtection="1">
      <alignment horizontal="center" vertical="center"/>
    </xf>
    <xf numFmtId="4" fontId="42" fillId="32" borderId="38" xfId="1" applyNumberFormat="1" applyFont="1" applyFill="1" applyBorder="1" applyAlignment="1" applyProtection="1">
      <alignment vertical="center"/>
    </xf>
    <xf numFmtId="4" fontId="42" fillId="32" borderId="39" xfId="1" applyNumberFormat="1" applyFont="1" applyFill="1" applyBorder="1" applyAlignment="1" applyProtection="1">
      <alignment vertical="center"/>
    </xf>
    <xf numFmtId="0" fontId="47" fillId="0" borderId="0" xfId="0" applyFont="1"/>
    <xf numFmtId="0" fontId="46" fillId="0" borderId="0" xfId="0" applyFont="1"/>
    <xf numFmtId="0" fontId="39" fillId="32" borderId="11" xfId="1" applyFont="1" applyFill="1" applyBorder="1" applyAlignment="1" applyProtection="1">
      <alignment horizontal="right" vertical="top"/>
    </xf>
    <xf numFmtId="0" fontId="42" fillId="32" borderId="0" xfId="1" applyFont="1" applyFill="1" applyBorder="1" applyAlignment="1" applyProtection="1">
      <alignment vertical="top"/>
    </xf>
    <xf numFmtId="0" fontId="39" fillId="32" borderId="40" xfId="1" applyFont="1" applyFill="1" applyBorder="1" applyAlignment="1" applyProtection="1">
      <alignment vertical="top"/>
    </xf>
    <xf numFmtId="0" fontId="39" fillId="32" borderId="41" xfId="1" applyFont="1" applyFill="1" applyBorder="1" applyAlignment="1" applyProtection="1">
      <alignment horizontal="right" vertical="top"/>
    </xf>
    <xf numFmtId="0" fontId="39" fillId="32" borderId="43" xfId="1" applyFont="1" applyFill="1" applyBorder="1" applyAlignment="1" applyProtection="1">
      <alignment vertical="top"/>
    </xf>
    <xf numFmtId="0" fontId="41" fillId="0" borderId="19" xfId="92" applyFont="1" applyFill="1" applyBorder="1" applyAlignment="1" applyProtection="1">
      <alignment horizontal="center" vertical="center"/>
      <protection locked="0"/>
    </xf>
    <xf numFmtId="0" fontId="41" fillId="0" borderId="19" xfId="92" applyFont="1" applyFill="1" applyBorder="1" applyAlignment="1" applyProtection="1">
      <alignment vertical="center" wrapText="1"/>
      <protection locked="0"/>
    </xf>
    <xf numFmtId="4" fontId="39" fillId="31" borderId="26" xfId="96" applyNumberFormat="1" applyFont="1" applyFill="1" applyBorder="1" applyAlignment="1" applyProtection="1">
      <alignment vertical="center"/>
    </xf>
    <xf numFmtId="4" fontId="39" fillId="31" borderId="25" xfId="96" applyNumberFormat="1" applyFont="1" applyFill="1" applyBorder="1" applyAlignment="1" applyProtection="1">
      <alignment vertical="center"/>
    </xf>
    <xf numFmtId="0" fontId="36" fillId="0" borderId="19" xfId="91" applyFont="1" applyFill="1" applyBorder="1" applyAlignment="1">
      <alignment vertical="center" wrapText="1"/>
    </xf>
    <xf numFmtId="0" fontId="41" fillId="0" borderId="19" xfId="92" applyFont="1" applyFill="1" applyBorder="1" applyAlignment="1" applyProtection="1">
      <alignment horizontal="center" vertical="center"/>
    </xf>
    <xf numFmtId="0" fontId="41" fillId="0" borderId="19" xfId="92" applyFont="1" applyFill="1" applyBorder="1" applyAlignment="1" applyProtection="1">
      <alignment vertical="center" wrapText="1"/>
    </xf>
    <xf numFmtId="0" fontId="36" fillId="0" borderId="19" xfId="0" applyFont="1" applyFill="1" applyBorder="1" applyAlignment="1">
      <alignment horizontal="center" vertical="center"/>
    </xf>
    <xf numFmtId="0" fontId="42" fillId="32" borderId="0" xfId="1" applyFont="1" applyFill="1" applyBorder="1" applyAlignment="1" applyProtection="1">
      <alignment horizontal="left" vertical="top" wrapText="1"/>
    </xf>
    <xf numFmtId="0" fontId="42" fillId="32" borderId="42" xfId="1" applyFont="1" applyFill="1" applyBorder="1" applyAlignment="1" applyProtection="1">
      <alignment horizontal="left" vertical="top" wrapText="1"/>
    </xf>
    <xf numFmtId="0" fontId="40" fillId="0" borderId="19" xfId="92" applyFont="1" applyFill="1" applyBorder="1" applyAlignment="1" applyProtection="1">
      <alignment horizontal="center" vertical="center" wrapText="1"/>
    </xf>
    <xf numFmtId="0" fontId="40" fillId="0" borderId="29" xfId="92" applyFont="1" applyFill="1" applyBorder="1" applyAlignment="1" applyProtection="1">
      <alignment horizontal="center" vertical="center" wrapText="1"/>
    </xf>
    <xf numFmtId="0" fontId="40" fillId="0" borderId="18" xfId="92" applyFont="1" applyFill="1" applyBorder="1" applyAlignment="1" applyProtection="1">
      <alignment horizontal="center" vertical="center" wrapText="1"/>
    </xf>
    <xf numFmtId="0" fontId="40" fillId="0" borderId="21" xfId="92" applyFont="1" applyFill="1" applyBorder="1" applyAlignment="1" applyProtection="1">
      <alignment horizontal="right" vertical="center" wrapText="1"/>
    </xf>
    <xf numFmtId="0" fontId="40" fillId="0" borderId="20" xfId="92" applyFont="1" applyFill="1" applyBorder="1" applyAlignment="1" applyProtection="1">
      <alignment horizontal="right" vertical="center" wrapText="1"/>
    </xf>
    <xf numFmtId="0" fontId="39" fillId="31" borderId="19" xfId="92" applyFont="1" applyFill="1" applyBorder="1" applyAlignment="1" applyProtection="1">
      <alignment horizontal="right" vertical="center"/>
    </xf>
    <xf numFmtId="0" fontId="40" fillId="0" borderId="28" xfId="92" applyFont="1" applyFill="1" applyBorder="1" applyAlignment="1" applyProtection="1">
      <alignment horizontal="center" vertical="center" wrapText="1"/>
    </xf>
    <xf numFmtId="0" fontId="39" fillId="31" borderId="21" xfId="92" applyFont="1" applyFill="1" applyBorder="1" applyAlignment="1" applyProtection="1">
      <alignment horizontal="right" vertical="center" wrapText="1"/>
    </xf>
    <xf numFmtId="0" fontId="39" fillId="31" borderId="27" xfId="92" applyFont="1" applyFill="1" applyBorder="1" applyAlignment="1" applyProtection="1">
      <alignment horizontal="right" vertical="center" wrapText="1"/>
    </xf>
    <xf numFmtId="0" fontId="39" fillId="31" borderId="20" xfId="92" applyFont="1" applyFill="1" applyBorder="1" applyAlignment="1" applyProtection="1">
      <alignment horizontal="right" vertical="center" wrapText="1"/>
    </xf>
    <xf numFmtId="0" fontId="39" fillId="31" borderId="34" xfId="92" applyFont="1" applyFill="1" applyBorder="1" applyAlignment="1" applyProtection="1">
      <alignment horizontal="center" vertical="center"/>
    </xf>
    <xf numFmtId="0" fontId="39" fillId="31" borderId="35" xfId="92" applyFont="1" applyFill="1" applyBorder="1" applyAlignment="1" applyProtection="1">
      <alignment horizontal="center" vertical="center"/>
    </xf>
    <xf numFmtId="0" fontId="39" fillId="31" borderId="36" xfId="92" applyFont="1" applyFill="1" applyBorder="1" applyAlignment="1" applyProtection="1">
      <alignment horizontal="center" vertical="center"/>
    </xf>
    <xf numFmtId="0" fontId="40" fillId="31" borderId="30" xfId="92" applyFont="1" applyFill="1" applyBorder="1" applyAlignment="1" applyProtection="1">
      <alignment horizontal="center" vertical="center" wrapText="1"/>
    </xf>
    <xf numFmtId="0" fontId="40" fillId="31" borderId="31" xfId="92" applyFont="1" applyFill="1" applyBorder="1" applyAlignment="1" applyProtection="1">
      <alignment horizontal="center" vertical="center" wrapText="1"/>
    </xf>
    <xf numFmtId="0" fontId="40" fillId="31" borderId="32" xfId="92" applyFont="1" applyFill="1" applyBorder="1" applyAlignment="1" applyProtection="1">
      <alignment horizontal="center" vertical="center" wrapText="1"/>
    </xf>
    <xf numFmtId="0" fontId="42" fillId="0" borderId="33" xfId="92" applyFont="1" applyFill="1" applyBorder="1" applyAlignment="1" applyProtection="1">
      <alignment horizontal="center" vertical="center"/>
    </xf>
    <xf numFmtId="0" fontId="42" fillId="0" borderId="27" xfId="92" applyFont="1" applyFill="1" applyBorder="1" applyAlignment="1" applyProtection="1">
      <alignment horizontal="center" vertical="center"/>
    </xf>
    <xf numFmtId="0" fontId="42" fillId="0" borderId="20" xfId="92" applyFont="1" applyFill="1" applyBorder="1" applyAlignment="1" applyProtection="1">
      <alignment horizontal="center" vertical="center"/>
    </xf>
    <xf numFmtId="0" fontId="40" fillId="0" borderId="19" xfId="1" applyFont="1" applyFill="1" applyBorder="1" applyAlignment="1" applyProtection="1">
      <alignment horizontal="center" vertical="center" wrapText="1"/>
    </xf>
  </cellXfs>
  <cellStyles count="117">
    <cellStyle name="_1892" xfId="2"/>
    <cellStyle name="189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Έμφαση1 2" xfId="10"/>
    <cellStyle name="20% - Έμφαση2 2" xfId="11"/>
    <cellStyle name="20% - Έμφαση3 2" xfId="12"/>
    <cellStyle name="20% - Έμφαση4 2" xfId="13"/>
    <cellStyle name="20% - Έμφαση5 2" xfId="14"/>
    <cellStyle name="20% - Έμφαση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Έμφαση1 2" xfId="22"/>
    <cellStyle name="40% - Έμφαση2 2" xfId="23"/>
    <cellStyle name="40% - Έμφαση3 2" xfId="24"/>
    <cellStyle name="40% - Έμφαση4 2" xfId="25"/>
    <cellStyle name="40% - Έμφαση5 2" xfId="26"/>
    <cellStyle name="40% - Έμφαση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Έμφαση1 2" xfId="34"/>
    <cellStyle name="60% - Έμφαση2 2" xfId="35"/>
    <cellStyle name="60% - Έμφαση3 2" xfId="36"/>
    <cellStyle name="60% - Έμφαση4 2" xfId="37"/>
    <cellStyle name="60% - Έμφαση5 2" xfId="38"/>
    <cellStyle name="60% - Έμφαση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R ΣΥΝΕΔΡ" xfId="49"/>
    <cellStyle name="DATE01" xfId="50"/>
    <cellStyle name="Euro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MYSTYLE01" xfId="60"/>
    <cellStyle name="Neutral" xfId="61"/>
    <cellStyle name="Normal_R SPA" xfId="62"/>
    <cellStyle name="Note" xfId="63"/>
    <cellStyle name="Output" xfId="64"/>
    <cellStyle name="Title" xfId="65"/>
    <cellStyle name="Total" xfId="66"/>
    <cellStyle name="Total of totals" xfId="67"/>
    <cellStyle name="vanster" xfId="68"/>
    <cellStyle name="Währung" xfId="69"/>
    <cellStyle name="Warning Text" xfId="70"/>
    <cellStyle name="Ακολουθούμενος δεσμός" xfId="71"/>
    <cellStyle name="Βασικό_daneio" xfId="72"/>
    <cellStyle name="Δεσμός" xfId="73"/>
    <cellStyle name="Διαχωριστικό χιλιάδων/υποδιαστολή_R ΣΥΝΕΔΡ" xfId="74"/>
    <cellStyle name="Εισαγωγή 2" xfId="75"/>
    <cellStyle name="Έλεγχος κελιού 2" xfId="76"/>
    <cellStyle name="Έμφαση1 2" xfId="77"/>
    <cellStyle name="Έμφαση2 2" xfId="78"/>
    <cellStyle name="Έμφαση3 2" xfId="79"/>
    <cellStyle name="Έμφαση4 2" xfId="80"/>
    <cellStyle name="Έμφαση5 2" xfId="81"/>
    <cellStyle name="Έμφαση6 2" xfId="82"/>
    <cellStyle name="Έξοδος 2" xfId="83"/>
    <cellStyle name="Επεξηγηματικό κείμενο 2" xfId="84"/>
    <cellStyle name="Επικεφαλίδα 1 2" xfId="85"/>
    <cellStyle name="Επικεφαλίδα 2 2" xfId="86"/>
    <cellStyle name="Επικεφαλίδα 3 2" xfId="87"/>
    <cellStyle name="Επικεφαλίδα 4 2" xfId="88"/>
    <cellStyle name="Κακό 2" xfId="89"/>
    <cellStyle name="Καλό 2" xfId="90"/>
    <cellStyle name="Κανονικό" xfId="0" builtinId="0"/>
    <cellStyle name="Κανονικό 2" xfId="91"/>
    <cellStyle name="Κανονικό 2 2" xfId="92"/>
    <cellStyle name="Κανονικό 3" xfId="93"/>
    <cellStyle name="Κανονικό 3 2" xfId="94"/>
    <cellStyle name="Κανονικό 3 2 2" xfId="95"/>
    <cellStyle name="Κανονικό 3 2 3" xfId="114"/>
    <cellStyle name="Κανονικό 3 3" xfId="113"/>
    <cellStyle name="Κανονικό 3 4" xfId="108"/>
    <cellStyle name="Κανονικό 4" xfId="1"/>
    <cellStyle name="Κανονικό 4 2" xfId="112"/>
    <cellStyle name="Κανονικό 4 3" xfId="110"/>
    <cellStyle name="Κανονικό 5" xfId="96"/>
    <cellStyle name="Κανονικό 5 2" xfId="97"/>
    <cellStyle name="Κανονικό 5 3" xfId="115"/>
    <cellStyle name="Κανονικό 6" xfId="111"/>
    <cellStyle name="Κανονικό 7" xfId="107"/>
    <cellStyle name="Κόμμα 2" xfId="98"/>
    <cellStyle name="Κόμμα 2 2" xfId="116"/>
    <cellStyle name="Κόμμα 3" xfId="109"/>
    <cellStyle name="Ουδέτερο 2" xfId="99"/>
    <cellStyle name="Ποσοστό 2" xfId="100"/>
    <cellStyle name="Προειδοποιητικό κείμενο 2" xfId="101"/>
    <cellStyle name="Σημείωση 2" xfId="102"/>
    <cellStyle name="Συνδεδεμένο κελί 2" xfId="103"/>
    <cellStyle name="Σύνολο 2" xfId="104"/>
    <cellStyle name="Τίτλος 2" xfId="105"/>
    <cellStyle name="Υπολογισμός 2" xfId="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0"/>
  <sheetViews>
    <sheetView showZeros="0" tabSelected="1" view="pageBreakPreview" zoomScaleNormal="100" zoomScaleSheetLayoutView="100" workbookViewId="0">
      <selection activeCell="E118" sqref="E118:E119"/>
    </sheetView>
  </sheetViews>
  <sheetFormatPr defaultColWidth="32.5703125" defaultRowHeight="20.100000000000001" customHeight="1"/>
  <cols>
    <col min="1" max="1" width="13.7109375" customWidth="1"/>
    <col min="2" max="2" width="15.85546875" customWidth="1"/>
    <col min="3" max="3" width="8.5703125" customWidth="1"/>
    <col min="4" max="4" width="52.5703125" customWidth="1"/>
    <col min="5" max="5" width="9.42578125" customWidth="1"/>
    <col min="6" max="7" width="10.5703125" customWidth="1"/>
    <col min="8" max="10" width="13.140625" customWidth="1"/>
    <col min="11" max="11" width="11.28515625" style="38" customWidth="1"/>
    <col min="12" max="12" width="29.85546875" customWidth="1"/>
  </cols>
  <sheetData>
    <row r="1" spans="1:10" ht="20.100000000000001" customHeight="1">
      <c r="A1" s="40" t="s">
        <v>0</v>
      </c>
      <c r="B1" s="39"/>
      <c r="C1" s="39"/>
      <c r="D1" s="39"/>
      <c r="E1" s="39"/>
      <c r="F1" s="39"/>
      <c r="G1" s="39"/>
      <c r="H1" s="39"/>
      <c r="I1" s="39"/>
      <c r="J1" s="1"/>
    </row>
    <row r="2" spans="1:10" ht="20.100000000000001" customHeight="1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27.75" customHeight="1">
      <c r="A3" s="41" t="s">
        <v>1</v>
      </c>
      <c r="B3" s="41" t="s">
        <v>2</v>
      </c>
      <c r="C3" s="41" t="s">
        <v>3</v>
      </c>
      <c r="D3" s="42" t="s">
        <v>4</v>
      </c>
      <c r="E3" s="41" t="s">
        <v>5</v>
      </c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</row>
    <row r="4" spans="1:10" ht="19.5" customHeight="1">
      <c r="A4" s="72" t="s">
        <v>393</v>
      </c>
      <c r="B4" s="73" t="s">
        <v>392</v>
      </c>
      <c r="C4" s="3" t="s">
        <v>11</v>
      </c>
      <c r="D4" s="4" t="s">
        <v>406</v>
      </c>
      <c r="E4" s="3" t="s">
        <v>14</v>
      </c>
      <c r="F4" s="18"/>
      <c r="G4" s="19"/>
      <c r="H4" s="20">
        <f t="shared" ref="H4" si="0">G4*F4</f>
        <v>0</v>
      </c>
      <c r="I4" s="21">
        <f t="shared" ref="I4" si="1">H4*0.24</f>
        <v>0</v>
      </c>
      <c r="J4" s="21">
        <f t="shared" ref="J4" si="2">I4+H4</f>
        <v>0</v>
      </c>
    </row>
    <row r="5" spans="1:10" ht="19.5" customHeight="1">
      <c r="A5" s="72"/>
      <c r="B5" s="73"/>
      <c r="C5" s="3" t="s">
        <v>13</v>
      </c>
      <c r="D5" s="4" t="s">
        <v>407</v>
      </c>
      <c r="E5" s="3" t="s">
        <v>14</v>
      </c>
      <c r="F5" s="18"/>
      <c r="G5" s="19"/>
      <c r="H5" s="20">
        <f t="shared" ref="H5:H11" si="3">G5*F5</f>
        <v>0</v>
      </c>
      <c r="I5" s="21">
        <f t="shared" ref="I5:I11" si="4">H5*0.24</f>
        <v>0</v>
      </c>
      <c r="J5" s="21">
        <f t="shared" ref="J5:J11" si="5">I5+H5</f>
        <v>0</v>
      </c>
    </row>
    <row r="6" spans="1:10" ht="19.5" customHeight="1">
      <c r="A6" s="72"/>
      <c r="B6" s="73"/>
      <c r="C6" s="3" t="s">
        <v>15</v>
      </c>
      <c r="D6" s="4" t="s">
        <v>408</v>
      </c>
      <c r="E6" s="3" t="s">
        <v>14</v>
      </c>
      <c r="F6" s="18"/>
      <c r="G6" s="19"/>
      <c r="H6" s="20">
        <f t="shared" si="3"/>
        <v>0</v>
      </c>
      <c r="I6" s="21">
        <f t="shared" si="4"/>
        <v>0</v>
      </c>
      <c r="J6" s="21">
        <f t="shared" si="5"/>
        <v>0</v>
      </c>
    </row>
    <row r="7" spans="1:10" ht="19.5" customHeight="1">
      <c r="A7" s="72"/>
      <c r="B7" s="73"/>
      <c r="C7" s="3" t="s">
        <v>16</v>
      </c>
      <c r="D7" s="4" t="s">
        <v>409</v>
      </c>
      <c r="E7" s="3" t="s">
        <v>14</v>
      </c>
      <c r="F7" s="18"/>
      <c r="G7" s="19"/>
      <c r="H7" s="20">
        <f t="shared" si="3"/>
        <v>0</v>
      </c>
      <c r="I7" s="21">
        <f t="shared" si="4"/>
        <v>0</v>
      </c>
      <c r="J7" s="21">
        <f t="shared" si="5"/>
        <v>0</v>
      </c>
    </row>
    <row r="8" spans="1:10" ht="19.5" customHeight="1">
      <c r="A8" s="72"/>
      <c r="B8" s="73"/>
      <c r="C8" s="3" t="s">
        <v>17</v>
      </c>
      <c r="D8" s="4" t="s">
        <v>364</v>
      </c>
      <c r="E8" s="3" t="s">
        <v>14</v>
      </c>
      <c r="F8" s="18"/>
      <c r="G8" s="19"/>
      <c r="H8" s="20">
        <f t="shared" si="3"/>
        <v>0</v>
      </c>
      <c r="I8" s="21">
        <f t="shared" si="4"/>
        <v>0</v>
      </c>
      <c r="J8" s="21">
        <f t="shared" si="5"/>
        <v>0</v>
      </c>
    </row>
    <row r="9" spans="1:10" ht="19.5" customHeight="1">
      <c r="A9" s="72"/>
      <c r="B9" s="73"/>
      <c r="C9" s="3" t="s">
        <v>18</v>
      </c>
      <c r="D9" s="22" t="s">
        <v>20</v>
      </c>
      <c r="E9" s="23"/>
      <c r="F9" s="18"/>
      <c r="G9" s="19"/>
      <c r="H9" s="20">
        <f t="shared" si="3"/>
        <v>0</v>
      </c>
      <c r="I9" s="21">
        <f t="shared" si="4"/>
        <v>0</v>
      </c>
      <c r="J9" s="21">
        <f t="shared" si="5"/>
        <v>0</v>
      </c>
    </row>
    <row r="10" spans="1:10" ht="19.5" customHeight="1">
      <c r="A10" s="72"/>
      <c r="B10" s="73"/>
      <c r="C10" s="3" t="s">
        <v>19</v>
      </c>
      <c r="D10" s="22" t="s">
        <v>22</v>
      </c>
      <c r="E10" s="23"/>
      <c r="F10" s="18"/>
      <c r="G10" s="19"/>
      <c r="H10" s="20">
        <f t="shared" si="3"/>
        <v>0</v>
      </c>
      <c r="I10" s="21">
        <f t="shared" si="4"/>
        <v>0</v>
      </c>
      <c r="J10" s="21">
        <f t="shared" si="5"/>
        <v>0</v>
      </c>
    </row>
    <row r="11" spans="1:10" ht="19.5" customHeight="1">
      <c r="A11" s="72"/>
      <c r="B11" s="73"/>
      <c r="C11" s="3" t="s">
        <v>21</v>
      </c>
      <c r="D11" s="22" t="s">
        <v>22</v>
      </c>
      <c r="E11" s="23"/>
      <c r="F11" s="18"/>
      <c r="G11" s="19"/>
      <c r="H11" s="20">
        <f t="shared" si="3"/>
        <v>0</v>
      </c>
      <c r="I11" s="21">
        <f t="shared" si="4"/>
        <v>0</v>
      </c>
      <c r="J11" s="21">
        <f t="shared" si="5"/>
        <v>0</v>
      </c>
    </row>
    <row r="12" spans="1:10" ht="19.5" customHeight="1">
      <c r="A12" s="72"/>
      <c r="B12" s="74"/>
      <c r="C12" s="75" t="s">
        <v>23</v>
      </c>
      <c r="D12" s="76"/>
      <c r="E12" s="5"/>
      <c r="F12" s="6"/>
      <c r="G12" s="6"/>
      <c r="H12" s="6">
        <f>SUM(H4:H11)</f>
        <v>0</v>
      </c>
      <c r="I12" s="6">
        <f t="shared" ref="I12:J12" si="6">SUM(I4:I11)</f>
        <v>0</v>
      </c>
      <c r="J12" s="6">
        <f t="shared" si="6"/>
        <v>0</v>
      </c>
    </row>
    <row r="13" spans="1:10" ht="19.5" customHeight="1">
      <c r="A13" s="72"/>
      <c r="B13" s="77" t="s">
        <v>24</v>
      </c>
      <c r="C13" s="77"/>
      <c r="D13" s="77"/>
      <c r="E13" s="46"/>
      <c r="F13" s="47"/>
      <c r="G13" s="47"/>
      <c r="H13" s="47">
        <f>H12</f>
        <v>0</v>
      </c>
      <c r="I13" s="47">
        <f t="shared" ref="I13:J13" si="7">I12</f>
        <v>0</v>
      </c>
      <c r="J13" s="47">
        <f t="shared" si="7"/>
        <v>0</v>
      </c>
    </row>
    <row r="14" spans="1:10" ht="19.5" customHeight="1">
      <c r="A14" s="72" t="s">
        <v>25</v>
      </c>
      <c r="B14" s="78" t="s">
        <v>26</v>
      </c>
      <c r="C14" s="3" t="s">
        <v>27</v>
      </c>
      <c r="D14" s="4" t="s">
        <v>410</v>
      </c>
      <c r="E14" s="3" t="s">
        <v>28</v>
      </c>
      <c r="F14" s="18"/>
      <c r="G14" s="19"/>
      <c r="H14" s="20">
        <f t="shared" ref="H14" si="8">G14*F14</f>
        <v>0</v>
      </c>
      <c r="I14" s="21">
        <f t="shared" ref="I14" si="9">H14*0.24</f>
        <v>0</v>
      </c>
      <c r="J14" s="21">
        <f t="shared" ref="J14" si="10">I14+H14</f>
        <v>0</v>
      </c>
    </row>
    <row r="15" spans="1:10" ht="19.5" customHeight="1">
      <c r="A15" s="72"/>
      <c r="B15" s="73"/>
      <c r="C15" s="3" t="s">
        <v>29</v>
      </c>
      <c r="D15" s="4" t="s">
        <v>411</v>
      </c>
      <c r="E15" s="3" t="s">
        <v>28</v>
      </c>
      <c r="F15" s="18"/>
      <c r="G15" s="18"/>
      <c r="H15" s="20">
        <f t="shared" ref="H15:H29" si="11">G15*F15</f>
        <v>0</v>
      </c>
      <c r="I15" s="21">
        <f t="shared" ref="I15:I29" si="12">H15*0.24</f>
        <v>0</v>
      </c>
      <c r="J15" s="21">
        <f t="shared" ref="J15:J29" si="13">I15+H15</f>
        <v>0</v>
      </c>
    </row>
    <row r="16" spans="1:10" ht="30">
      <c r="A16" s="72"/>
      <c r="B16" s="73"/>
      <c r="C16" s="3" t="s">
        <v>30</v>
      </c>
      <c r="D16" s="4" t="s">
        <v>449</v>
      </c>
      <c r="E16" s="3" t="s">
        <v>28</v>
      </c>
      <c r="F16" s="18"/>
      <c r="G16" s="18"/>
      <c r="H16" s="20">
        <f t="shared" si="11"/>
        <v>0</v>
      </c>
      <c r="I16" s="21">
        <f t="shared" si="12"/>
        <v>0</v>
      </c>
      <c r="J16" s="21">
        <f t="shared" si="13"/>
        <v>0</v>
      </c>
    </row>
    <row r="17" spans="1:10" ht="19.5" customHeight="1">
      <c r="A17" s="72"/>
      <c r="B17" s="73"/>
      <c r="C17" s="3" t="s">
        <v>31</v>
      </c>
      <c r="D17" s="4" t="s">
        <v>412</v>
      </c>
      <c r="E17" s="3" t="s">
        <v>28</v>
      </c>
      <c r="F17" s="18"/>
      <c r="G17" s="18"/>
      <c r="H17" s="20">
        <f t="shared" si="11"/>
        <v>0</v>
      </c>
      <c r="I17" s="21">
        <f t="shared" si="12"/>
        <v>0</v>
      </c>
      <c r="J17" s="21">
        <f t="shared" si="13"/>
        <v>0</v>
      </c>
    </row>
    <row r="18" spans="1:10" ht="19.5" customHeight="1">
      <c r="A18" s="72"/>
      <c r="B18" s="73"/>
      <c r="C18" s="3" t="s">
        <v>32</v>
      </c>
      <c r="D18" s="36" t="s">
        <v>413</v>
      </c>
      <c r="E18" s="3" t="s">
        <v>12</v>
      </c>
      <c r="F18" s="18"/>
      <c r="G18" s="18"/>
      <c r="H18" s="20">
        <f t="shared" si="11"/>
        <v>0</v>
      </c>
      <c r="I18" s="21">
        <f t="shared" si="12"/>
        <v>0</v>
      </c>
      <c r="J18" s="21">
        <f t="shared" si="13"/>
        <v>0</v>
      </c>
    </row>
    <row r="19" spans="1:10" ht="19.5" customHeight="1">
      <c r="A19" s="72"/>
      <c r="B19" s="73"/>
      <c r="C19" s="3" t="s">
        <v>33</v>
      </c>
      <c r="D19" s="4" t="s">
        <v>34</v>
      </c>
      <c r="E19" s="3" t="s">
        <v>12</v>
      </c>
      <c r="F19" s="18"/>
      <c r="G19" s="18"/>
      <c r="H19" s="20">
        <f t="shared" si="11"/>
        <v>0</v>
      </c>
      <c r="I19" s="21">
        <f t="shared" si="12"/>
        <v>0</v>
      </c>
      <c r="J19" s="21">
        <f t="shared" si="13"/>
        <v>0</v>
      </c>
    </row>
    <row r="20" spans="1:10" ht="19.5" customHeight="1">
      <c r="A20" s="72"/>
      <c r="B20" s="73"/>
      <c r="C20" s="3" t="s">
        <v>35</v>
      </c>
      <c r="D20" s="4" t="s">
        <v>36</v>
      </c>
      <c r="E20" s="3" t="s">
        <v>53</v>
      </c>
      <c r="F20" s="18"/>
      <c r="G20" s="18"/>
      <c r="H20" s="20">
        <f t="shared" si="11"/>
        <v>0</v>
      </c>
      <c r="I20" s="21">
        <f t="shared" si="12"/>
        <v>0</v>
      </c>
      <c r="J20" s="21">
        <f t="shared" si="13"/>
        <v>0</v>
      </c>
    </row>
    <row r="21" spans="1:10" ht="19.5" customHeight="1">
      <c r="A21" s="72"/>
      <c r="B21" s="73"/>
      <c r="C21" s="3" t="s">
        <v>37</v>
      </c>
      <c r="D21" s="4" t="s">
        <v>38</v>
      </c>
      <c r="E21" s="3" t="s">
        <v>12</v>
      </c>
      <c r="F21" s="18"/>
      <c r="G21" s="18"/>
      <c r="H21" s="20">
        <f t="shared" si="11"/>
        <v>0</v>
      </c>
      <c r="I21" s="21">
        <f t="shared" si="12"/>
        <v>0</v>
      </c>
      <c r="J21" s="21">
        <f t="shared" si="13"/>
        <v>0</v>
      </c>
    </row>
    <row r="22" spans="1:10" ht="19.5" customHeight="1">
      <c r="A22" s="72"/>
      <c r="B22" s="73"/>
      <c r="C22" s="3" t="s">
        <v>39</v>
      </c>
      <c r="D22" s="4" t="s">
        <v>317</v>
      </c>
      <c r="E22" s="3" t="s">
        <v>12</v>
      </c>
      <c r="F22" s="18"/>
      <c r="G22" s="18"/>
      <c r="H22" s="20">
        <f t="shared" si="11"/>
        <v>0</v>
      </c>
      <c r="I22" s="21">
        <f t="shared" si="12"/>
        <v>0</v>
      </c>
      <c r="J22" s="21">
        <f t="shared" si="13"/>
        <v>0</v>
      </c>
    </row>
    <row r="23" spans="1:10" ht="19.5" customHeight="1">
      <c r="A23" s="72"/>
      <c r="B23" s="73"/>
      <c r="C23" s="3" t="s">
        <v>41</v>
      </c>
      <c r="D23" s="4" t="s">
        <v>40</v>
      </c>
      <c r="E23" s="3" t="s">
        <v>28</v>
      </c>
      <c r="F23" s="18"/>
      <c r="G23" s="18"/>
      <c r="H23" s="20">
        <f t="shared" si="11"/>
        <v>0</v>
      </c>
      <c r="I23" s="21">
        <f t="shared" si="12"/>
        <v>0</v>
      </c>
      <c r="J23" s="21">
        <f t="shared" si="13"/>
        <v>0</v>
      </c>
    </row>
    <row r="24" spans="1:10" ht="19.5" customHeight="1">
      <c r="A24" s="72"/>
      <c r="B24" s="73"/>
      <c r="C24" s="3" t="s">
        <v>43</v>
      </c>
      <c r="D24" s="4" t="s">
        <v>42</v>
      </c>
      <c r="E24" s="3" t="s">
        <v>12</v>
      </c>
      <c r="F24" s="18"/>
      <c r="G24" s="18"/>
      <c r="H24" s="20">
        <f t="shared" si="11"/>
        <v>0</v>
      </c>
      <c r="I24" s="21">
        <f t="shared" si="12"/>
        <v>0</v>
      </c>
      <c r="J24" s="21">
        <f t="shared" si="13"/>
        <v>0</v>
      </c>
    </row>
    <row r="25" spans="1:10" ht="19.5" customHeight="1">
      <c r="A25" s="72"/>
      <c r="B25" s="73"/>
      <c r="C25" s="3" t="s">
        <v>45</v>
      </c>
      <c r="D25" s="4" t="s">
        <v>44</v>
      </c>
      <c r="E25" s="3" t="s">
        <v>12</v>
      </c>
      <c r="F25" s="18"/>
      <c r="G25" s="18"/>
      <c r="H25" s="20">
        <f t="shared" si="11"/>
        <v>0</v>
      </c>
      <c r="I25" s="21">
        <f t="shared" si="12"/>
        <v>0</v>
      </c>
      <c r="J25" s="21">
        <f t="shared" si="13"/>
        <v>0</v>
      </c>
    </row>
    <row r="26" spans="1:10" ht="19.5" customHeight="1">
      <c r="A26" s="72"/>
      <c r="B26" s="73"/>
      <c r="C26" s="3" t="s">
        <v>46</v>
      </c>
      <c r="D26" s="68" t="s">
        <v>395</v>
      </c>
      <c r="E26" s="3" t="s">
        <v>12</v>
      </c>
      <c r="F26" s="18"/>
      <c r="G26" s="18"/>
      <c r="H26" s="20">
        <f t="shared" si="11"/>
        <v>0</v>
      </c>
      <c r="I26" s="21">
        <f t="shared" si="12"/>
        <v>0</v>
      </c>
      <c r="J26" s="21">
        <f t="shared" si="13"/>
        <v>0</v>
      </c>
    </row>
    <row r="27" spans="1:10" ht="19.5" customHeight="1">
      <c r="A27" s="72"/>
      <c r="B27" s="73"/>
      <c r="C27" s="3" t="s">
        <v>47</v>
      </c>
      <c r="D27" s="24" t="s">
        <v>20</v>
      </c>
      <c r="E27" s="23"/>
      <c r="F27" s="18"/>
      <c r="G27" s="19"/>
      <c r="H27" s="20">
        <f t="shared" si="11"/>
        <v>0</v>
      </c>
      <c r="I27" s="21">
        <f t="shared" si="12"/>
        <v>0</v>
      </c>
      <c r="J27" s="21">
        <f t="shared" si="13"/>
        <v>0</v>
      </c>
    </row>
    <row r="28" spans="1:10" ht="19.5" customHeight="1">
      <c r="A28" s="72"/>
      <c r="B28" s="73"/>
      <c r="C28" s="3" t="s">
        <v>322</v>
      </c>
      <c r="D28" s="24" t="s">
        <v>22</v>
      </c>
      <c r="E28" s="23"/>
      <c r="F28" s="18"/>
      <c r="G28" s="19"/>
      <c r="H28" s="20">
        <f t="shared" si="11"/>
        <v>0</v>
      </c>
      <c r="I28" s="21">
        <f t="shared" si="12"/>
        <v>0</v>
      </c>
      <c r="J28" s="21">
        <f t="shared" si="13"/>
        <v>0</v>
      </c>
    </row>
    <row r="29" spans="1:10" ht="19.5" customHeight="1">
      <c r="A29" s="72"/>
      <c r="B29" s="73"/>
      <c r="C29" s="3" t="s">
        <v>323</v>
      </c>
      <c r="D29" s="22" t="s">
        <v>22</v>
      </c>
      <c r="E29" s="23"/>
      <c r="F29" s="18"/>
      <c r="G29" s="19"/>
      <c r="H29" s="20">
        <f t="shared" si="11"/>
        <v>0</v>
      </c>
      <c r="I29" s="21">
        <f t="shared" si="12"/>
        <v>0</v>
      </c>
      <c r="J29" s="21">
        <f t="shared" si="13"/>
        <v>0</v>
      </c>
    </row>
    <row r="30" spans="1:10" ht="19.5" customHeight="1">
      <c r="A30" s="72"/>
      <c r="B30" s="74"/>
      <c r="C30" s="75" t="s">
        <v>23</v>
      </c>
      <c r="D30" s="76"/>
      <c r="E30" s="5"/>
      <c r="F30" s="6"/>
      <c r="G30" s="6"/>
      <c r="H30" s="6">
        <f>SUM(H14:H29)</f>
        <v>0</v>
      </c>
      <c r="I30" s="6">
        <f t="shared" ref="I30:J30" si="14">SUM(I14:I29)</f>
        <v>0</v>
      </c>
      <c r="J30" s="6">
        <f t="shared" si="14"/>
        <v>0</v>
      </c>
    </row>
    <row r="31" spans="1:10" ht="19.5" customHeight="1">
      <c r="A31" s="72"/>
      <c r="B31" s="77" t="s">
        <v>48</v>
      </c>
      <c r="C31" s="77"/>
      <c r="D31" s="77"/>
      <c r="E31" s="46"/>
      <c r="F31" s="47"/>
      <c r="G31" s="47"/>
      <c r="H31" s="47">
        <f>H30</f>
        <v>0</v>
      </c>
      <c r="I31" s="47">
        <f>I30</f>
        <v>0</v>
      </c>
      <c r="J31" s="47">
        <f>J30</f>
        <v>0</v>
      </c>
    </row>
    <row r="32" spans="1:10" ht="19.5" customHeight="1">
      <c r="A32" s="72" t="s">
        <v>49</v>
      </c>
      <c r="B32" s="72" t="s">
        <v>50</v>
      </c>
      <c r="C32" s="3" t="s">
        <v>51</v>
      </c>
      <c r="D32" s="4" t="s">
        <v>52</v>
      </c>
      <c r="E32" s="3" t="s">
        <v>53</v>
      </c>
      <c r="F32" s="18"/>
      <c r="G32" s="19"/>
      <c r="H32" s="20">
        <f t="shared" ref="H32" si="15">G32*F32</f>
        <v>0</v>
      </c>
      <c r="I32" s="21">
        <f t="shared" ref="I32" si="16">H32*0.24</f>
        <v>0</v>
      </c>
      <c r="J32" s="21">
        <f t="shared" ref="J32" si="17">I32+H32</f>
        <v>0</v>
      </c>
    </row>
    <row r="33" spans="1:10" ht="19.5" customHeight="1">
      <c r="A33" s="72"/>
      <c r="B33" s="72"/>
      <c r="C33" s="3" t="s">
        <v>54</v>
      </c>
      <c r="D33" s="4" t="s">
        <v>55</v>
      </c>
      <c r="E33" s="3" t="s">
        <v>53</v>
      </c>
      <c r="F33" s="18"/>
      <c r="G33" s="18"/>
      <c r="H33" s="20">
        <f t="shared" ref="H33:H42" si="18">G33*F33</f>
        <v>0</v>
      </c>
      <c r="I33" s="21">
        <f t="shared" ref="I33:I42" si="19">H33*0.24</f>
        <v>0</v>
      </c>
      <c r="J33" s="21">
        <f t="shared" ref="J33:J42" si="20">I33+H33</f>
        <v>0</v>
      </c>
    </row>
    <row r="34" spans="1:10" ht="19.5" customHeight="1">
      <c r="A34" s="72"/>
      <c r="B34" s="72"/>
      <c r="C34" s="3" t="s">
        <v>56</v>
      </c>
      <c r="D34" s="4" t="s">
        <v>57</v>
      </c>
      <c r="E34" s="3" t="s">
        <v>53</v>
      </c>
      <c r="F34" s="18"/>
      <c r="G34" s="18"/>
      <c r="H34" s="20">
        <f t="shared" si="18"/>
        <v>0</v>
      </c>
      <c r="I34" s="21">
        <f t="shared" si="19"/>
        <v>0</v>
      </c>
      <c r="J34" s="21">
        <f t="shared" si="20"/>
        <v>0</v>
      </c>
    </row>
    <row r="35" spans="1:10" ht="19.5" customHeight="1">
      <c r="A35" s="72"/>
      <c r="B35" s="72"/>
      <c r="C35" s="3" t="s">
        <v>58</v>
      </c>
      <c r="D35" s="4" t="s">
        <v>59</v>
      </c>
      <c r="E35" s="3" t="s">
        <v>53</v>
      </c>
      <c r="F35" s="18"/>
      <c r="G35" s="18"/>
      <c r="H35" s="20">
        <f t="shared" si="18"/>
        <v>0</v>
      </c>
      <c r="I35" s="21">
        <f t="shared" si="19"/>
        <v>0</v>
      </c>
      <c r="J35" s="21">
        <f t="shared" si="20"/>
        <v>0</v>
      </c>
    </row>
    <row r="36" spans="1:10" ht="19.5" customHeight="1">
      <c r="A36" s="72"/>
      <c r="B36" s="72"/>
      <c r="C36" s="3" t="s">
        <v>60</v>
      </c>
      <c r="D36" s="4" t="s">
        <v>61</v>
      </c>
      <c r="E36" s="3" t="s">
        <v>53</v>
      </c>
      <c r="F36" s="18"/>
      <c r="G36" s="18"/>
      <c r="H36" s="20">
        <f t="shared" si="18"/>
        <v>0</v>
      </c>
      <c r="I36" s="21">
        <f t="shared" si="19"/>
        <v>0</v>
      </c>
      <c r="J36" s="21">
        <f t="shared" si="20"/>
        <v>0</v>
      </c>
    </row>
    <row r="37" spans="1:10" ht="19.5" customHeight="1">
      <c r="A37" s="72"/>
      <c r="B37" s="72"/>
      <c r="C37" s="3" t="s">
        <v>62</v>
      </c>
      <c r="D37" s="4" t="s">
        <v>316</v>
      </c>
      <c r="E37" s="67" t="s">
        <v>53</v>
      </c>
      <c r="F37" s="18"/>
      <c r="G37" s="18"/>
      <c r="H37" s="20">
        <f t="shared" si="18"/>
        <v>0</v>
      </c>
      <c r="I37" s="21">
        <f t="shared" si="19"/>
        <v>0</v>
      </c>
      <c r="J37" s="21">
        <f t="shared" si="20"/>
        <v>0</v>
      </c>
    </row>
    <row r="38" spans="1:10" ht="19.5" customHeight="1">
      <c r="A38" s="72"/>
      <c r="B38" s="72"/>
      <c r="C38" s="3" t="s">
        <v>63</v>
      </c>
      <c r="D38" s="4" t="s">
        <v>365</v>
      </c>
      <c r="E38" s="3" t="s">
        <v>53</v>
      </c>
      <c r="F38" s="18"/>
      <c r="G38" s="18"/>
      <c r="H38" s="20">
        <f t="shared" si="18"/>
        <v>0</v>
      </c>
      <c r="I38" s="21">
        <f t="shared" si="19"/>
        <v>0</v>
      </c>
      <c r="J38" s="21">
        <f t="shared" si="20"/>
        <v>0</v>
      </c>
    </row>
    <row r="39" spans="1:10" ht="19.5" customHeight="1">
      <c r="A39" s="72"/>
      <c r="B39" s="72"/>
      <c r="C39" s="3" t="s">
        <v>65</v>
      </c>
      <c r="D39" s="4" t="s">
        <v>64</v>
      </c>
      <c r="E39" s="67" t="s">
        <v>53</v>
      </c>
      <c r="F39" s="18"/>
      <c r="G39" s="18"/>
      <c r="H39" s="20">
        <f t="shared" si="18"/>
        <v>0</v>
      </c>
      <c r="I39" s="21">
        <f t="shared" si="19"/>
        <v>0</v>
      </c>
      <c r="J39" s="21">
        <f t="shared" si="20"/>
        <v>0</v>
      </c>
    </row>
    <row r="40" spans="1:10" ht="19.5" customHeight="1">
      <c r="A40" s="72"/>
      <c r="B40" s="72"/>
      <c r="C40" s="31" t="s">
        <v>453</v>
      </c>
      <c r="D40" s="24" t="s">
        <v>20</v>
      </c>
      <c r="E40" s="23"/>
      <c r="F40" s="18"/>
      <c r="G40" s="19"/>
      <c r="H40" s="20">
        <f t="shared" si="18"/>
        <v>0</v>
      </c>
      <c r="I40" s="21">
        <f t="shared" si="19"/>
        <v>0</v>
      </c>
      <c r="J40" s="21">
        <f t="shared" si="20"/>
        <v>0</v>
      </c>
    </row>
    <row r="41" spans="1:10" ht="19.5" customHeight="1">
      <c r="A41" s="72"/>
      <c r="B41" s="72"/>
      <c r="C41" s="31" t="s">
        <v>454</v>
      </c>
      <c r="D41" s="24" t="s">
        <v>22</v>
      </c>
      <c r="E41" s="23"/>
      <c r="F41" s="18"/>
      <c r="G41" s="19"/>
      <c r="H41" s="20">
        <f t="shared" si="18"/>
        <v>0</v>
      </c>
      <c r="I41" s="21">
        <f t="shared" si="19"/>
        <v>0</v>
      </c>
      <c r="J41" s="21">
        <f t="shared" si="20"/>
        <v>0</v>
      </c>
    </row>
    <row r="42" spans="1:10" ht="19.5" customHeight="1">
      <c r="A42" s="72"/>
      <c r="B42" s="72"/>
      <c r="C42" s="31" t="s">
        <v>66</v>
      </c>
      <c r="D42" s="22" t="s">
        <v>22</v>
      </c>
      <c r="E42" s="23"/>
      <c r="F42" s="18"/>
      <c r="G42" s="19"/>
      <c r="H42" s="20">
        <f t="shared" si="18"/>
        <v>0</v>
      </c>
      <c r="I42" s="21">
        <f t="shared" si="19"/>
        <v>0</v>
      </c>
      <c r="J42" s="21">
        <f t="shared" si="20"/>
        <v>0</v>
      </c>
    </row>
    <row r="43" spans="1:10" ht="19.5" customHeight="1">
      <c r="A43" s="72"/>
      <c r="B43" s="72"/>
      <c r="C43" s="75" t="s">
        <v>23</v>
      </c>
      <c r="D43" s="76"/>
      <c r="E43" s="5"/>
      <c r="F43" s="6"/>
      <c r="G43" s="6"/>
      <c r="H43" s="6">
        <f>SUM(H32:H42)</f>
        <v>0</v>
      </c>
      <c r="I43" s="6">
        <f t="shared" ref="I43:J43" si="21">SUM(I32:I42)</f>
        <v>0</v>
      </c>
      <c r="J43" s="6">
        <f t="shared" si="21"/>
        <v>0</v>
      </c>
    </row>
    <row r="44" spans="1:10" ht="19.5" customHeight="1">
      <c r="A44" s="72" t="s">
        <v>49</v>
      </c>
      <c r="B44" s="72" t="s">
        <v>67</v>
      </c>
      <c r="C44" s="3" t="s">
        <v>68</v>
      </c>
      <c r="D44" s="4" t="s">
        <v>69</v>
      </c>
      <c r="E44" s="3" t="s">
        <v>53</v>
      </c>
      <c r="F44" s="18"/>
      <c r="G44" s="19"/>
      <c r="H44" s="20">
        <f t="shared" ref="H44" si="22">G44*F44</f>
        <v>0</v>
      </c>
      <c r="I44" s="21">
        <f t="shared" ref="I44" si="23">H44*0.24</f>
        <v>0</v>
      </c>
      <c r="J44" s="21">
        <f t="shared" ref="J44" si="24">I44+H44</f>
        <v>0</v>
      </c>
    </row>
    <row r="45" spans="1:10" ht="19.5" customHeight="1">
      <c r="A45" s="72"/>
      <c r="B45" s="72"/>
      <c r="C45" s="3" t="s">
        <v>70</v>
      </c>
      <c r="D45" s="4" t="s">
        <v>414</v>
      </c>
      <c r="E45" s="3" t="s">
        <v>53</v>
      </c>
      <c r="F45" s="18"/>
      <c r="G45" s="18"/>
      <c r="H45" s="20">
        <f t="shared" ref="H45:H51" si="25">G45*F45</f>
        <v>0</v>
      </c>
      <c r="I45" s="21">
        <f t="shared" ref="I45:I51" si="26">H45*0.24</f>
        <v>0</v>
      </c>
      <c r="J45" s="21">
        <f t="shared" ref="J45:J51" si="27">I45+H45</f>
        <v>0</v>
      </c>
    </row>
    <row r="46" spans="1:10" ht="19.5" customHeight="1">
      <c r="A46" s="72"/>
      <c r="B46" s="72"/>
      <c r="C46" s="3" t="s">
        <v>71</v>
      </c>
      <c r="D46" s="4" t="s">
        <v>415</v>
      </c>
      <c r="E46" s="3" t="s">
        <v>53</v>
      </c>
      <c r="F46" s="18"/>
      <c r="G46" s="18"/>
      <c r="H46" s="20">
        <f t="shared" si="25"/>
        <v>0</v>
      </c>
      <c r="I46" s="21">
        <f t="shared" si="26"/>
        <v>0</v>
      </c>
      <c r="J46" s="21">
        <f t="shared" si="27"/>
        <v>0</v>
      </c>
    </row>
    <row r="47" spans="1:10" ht="19.5" customHeight="1">
      <c r="A47" s="72"/>
      <c r="B47" s="72"/>
      <c r="C47" s="3" t="s">
        <v>72</v>
      </c>
      <c r="D47" s="4" t="s">
        <v>339</v>
      </c>
      <c r="E47" s="3" t="s">
        <v>12</v>
      </c>
      <c r="F47" s="18"/>
      <c r="G47" s="18"/>
      <c r="H47" s="20">
        <f t="shared" si="25"/>
        <v>0</v>
      </c>
      <c r="I47" s="21">
        <f t="shared" si="26"/>
        <v>0</v>
      </c>
      <c r="J47" s="21">
        <f t="shared" si="27"/>
        <v>0</v>
      </c>
    </row>
    <row r="48" spans="1:10" ht="19.5" customHeight="1">
      <c r="A48" s="72"/>
      <c r="B48" s="72"/>
      <c r="C48" s="3" t="s">
        <v>73</v>
      </c>
      <c r="D48" s="4" t="s">
        <v>77</v>
      </c>
      <c r="E48" s="3" t="s">
        <v>12</v>
      </c>
      <c r="F48" s="18"/>
      <c r="G48" s="18"/>
      <c r="H48" s="20">
        <f t="shared" si="25"/>
        <v>0</v>
      </c>
      <c r="I48" s="21">
        <f t="shared" si="26"/>
        <v>0</v>
      </c>
      <c r="J48" s="21">
        <f t="shared" si="27"/>
        <v>0</v>
      </c>
    </row>
    <row r="49" spans="1:10" ht="19.5" customHeight="1">
      <c r="A49" s="72"/>
      <c r="B49" s="72"/>
      <c r="C49" s="31" t="s">
        <v>74</v>
      </c>
      <c r="D49" s="24" t="s">
        <v>20</v>
      </c>
      <c r="E49" s="23"/>
      <c r="F49" s="18"/>
      <c r="G49" s="19"/>
      <c r="H49" s="20">
        <f t="shared" si="25"/>
        <v>0</v>
      </c>
      <c r="I49" s="21">
        <f t="shared" si="26"/>
        <v>0</v>
      </c>
      <c r="J49" s="21">
        <f t="shared" si="27"/>
        <v>0</v>
      </c>
    </row>
    <row r="50" spans="1:10" ht="19.5" customHeight="1">
      <c r="A50" s="72"/>
      <c r="B50" s="72"/>
      <c r="C50" s="31" t="s">
        <v>75</v>
      </c>
      <c r="D50" s="24" t="s">
        <v>22</v>
      </c>
      <c r="E50" s="23"/>
      <c r="F50" s="18"/>
      <c r="G50" s="19"/>
      <c r="H50" s="20">
        <f t="shared" si="25"/>
        <v>0</v>
      </c>
      <c r="I50" s="21">
        <f t="shared" si="26"/>
        <v>0</v>
      </c>
      <c r="J50" s="21">
        <f t="shared" si="27"/>
        <v>0</v>
      </c>
    </row>
    <row r="51" spans="1:10" ht="19.5" customHeight="1">
      <c r="A51" s="72"/>
      <c r="B51" s="72"/>
      <c r="C51" s="31" t="s">
        <v>76</v>
      </c>
      <c r="D51" s="22" t="s">
        <v>22</v>
      </c>
      <c r="E51" s="23"/>
      <c r="F51" s="18"/>
      <c r="G51" s="19"/>
      <c r="H51" s="20">
        <f t="shared" si="25"/>
        <v>0</v>
      </c>
      <c r="I51" s="21">
        <f t="shared" si="26"/>
        <v>0</v>
      </c>
      <c r="J51" s="21">
        <f t="shared" si="27"/>
        <v>0</v>
      </c>
    </row>
    <row r="52" spans="1:10" ht="19.5" customHeight="1">
      <c r="A52" s="72"/>
      <c r="B52" s="72"/>
      <c r="C52" s="75" t="s">
        <v>23</v>
      </c>
      <c r="D52" s="76"/>
      <c r="E52" s="5"/>
      <c r="F52" s="6"/>
      <c r="G52" s="6"/>
      <c r="H52" s="6">
        <f>SUM(H44:H51)</f>
        <v>0</v>
      </c>
      <c r="I52" s="6">
        <f t="shared" ref="I52:J52" si="28">SUM(I44:I51)</f>
        <v>0</v>
      </c>
      <c r="J52" s="6">
        <f t="shared" si="28"/>
        <v>0</v>
      </c>
    </row>
    <row r="53" spans="1:10" ht="30">
      <c r="A53" s="72" t="s">
        <v>49</v>
      </c>
      <c r="B53" s="72" t="s">
        <v>78</v>
      </c>
      <c r="C53" s="35" t="s">
        <v>79</v>
      </c>
      <c r="D53" s="66" t="s">
        <v>80</v>
      </c>
      <c r="E53" s="67" t="s">
        <v>53</v>
      </c>
      <c r="F53" s="18"/>
      <c r="G53" s="19"/>
      <c r="H53" s="20">
        <f t="shared" ref="H53" si="29">G53*F53</f>
        <v>0</v>
      </c>
      <c r="I53" s="21">
        <f t="shared" ref="I53" si="30">H53*0.24</f>
        <v>0</v>
      </c>
      <c r="J53" s="21">
        <f t="shared" ref="J53" si="31">I53+H53</f>
        <v>0</v>
      </c>
    </row>
    <row r="54" spans="1:10" ht="17.25">
      <c r="A54" s="72"/>
      <c r="B54" s="72"/>
      <c r="C54" s="35" t="s">
        <v>81</v>
      </c>
      <c r="D54" s="66" t="s">
        <v>82</v>
      </c>
      <c r="E54" s="67" t="s">
        <v>53</v>
      </c>
      <c r="F54" s="18"/>
      <c r="G54" s="18"/>
      <c r="H54" s="20">
        <f t="shared" ref="H54:H62" si="32">G54*F54</f>
        <v>0</v>
      </c>
      <c r="I54" s="21">
        <f t="shared" ref="I54:I62" si="33">H54*0.24</f>
        <v>0</v>
      </c>
      <c r="J54" s="21">
        <f t="shared" ref="J54:J62" si="34">I54+H54</f>
        <v>0</v>
      </c>
    </row>
    <row r="55" spans="1:10" ht="30">
      <c r="A55" s="72"/>
      <c r="B55" s="72"/>
      <c r="C55" s="35" t="s">
        <v>83</v>
      </c>
      <c r="D55" s="66" t="s">
        <v>85</v>
      </c>
      <c r="E55" s="67" t="s">
        <v>53</v>
      </c>
      <c r="F55" s="18"/>
      <c r="G55" s="18"/>
      <c r="H55" s="20">
        <f t="shared" si="32"/>
        <v>0</v>
      </c>
      <c r="I55" s="21">
        <f t="shared" si="33"/>
        <v>0</v>
      </c>
      <c r="J55" s="21">
        <f t="shared" si="34"/>
        <v>0</v>
      </c>
    </row>
    <row r="56" spans="1:10" ht="30">
      <c r="A56" s="72"/>
      <c r="B56" s="72"/>
      <c r="C56" s="35" t="s">
        <v>84</v>
      </c>
      <c r="D56" s="66" t="s">
        <v>340</v>
      </c>
      <c r="E56" s="67" t="s">
        <v>53</v>
      </c>
      <c r="F56" s="18"/>
      <c r="G56" s="18"/>
      <c r="H56" s="20">
        <f t="shared" si="32"/>
        <v>0</v>
      </c>
      <c r="I56" s="21">
        <f t="shared" si="33"/>
        <v>0</v>
      </c>
      <c r="J56" s="21">
        <f t="shared" si="34"/>
        <v>0</v>
      </c>
    </row>
    <row r="57" spans="1:10" ht="30">
      <c r="A57" s="72"/>
      <c r="B57" s="72"/>
      <c r="C57" s="35" t="s">
        <v>86</v>
      </c>
      <c r="D57" s="66" t="s">
        <v>341</v>
      </c>
      <c r="E57" s="67" t="s">
        <v>53</v>
      </c>
      <c r="F57" s="18"/>
      <c r="G57" s="18"/>
      <c r="H57" s="20">
        <f t="shared" si="32"/>
        <v>0</v>
      </c>
      <c r="I57" s="21">
        <f t="shared" si="33"/>
        <v>0</v>
      </c>
      <c r="J57" s="21">
        <f t="shared" si="34"/>
        <v>0</v>
      </c>
    </row>
    <row r="58" spans="1:10" ht="17.25">
      <c r="A58" s="72"/>
      <c r="B58" s="72"/>
      <c r="C58" s="35" t="s">
        <v>342</v>
      </c>
      <c r="D58" s="66" t="s">
        <v>343</v>
      </c>
      <c r="E58" s="67" t="s">
        <v>53</v>
      </c>
      <c r="F58" s="18"/>
      <c r="G58" s="18"/>
      <c r="H58" s="20">
        <f t="shared" si="32"/>
        <v>0</v>
      </c>
      <c r="I58" s="21">
        <f t="shared" si="33"/>
        <v>0</v>
      </c>
      <c r="J58" s="21">
        <f t="shared" si="34"/>
        <v>0</v>
      </c>
    </row>
    <row r="59" spans="1:10" ht="19.5" customHeight="1">
      <c r="A59" s="72"/>
      <c r="B59" s="72"/>
      <c r="C59" s="35" t="s">
        <v>87</v>
      </c>
      <c r="D59" s="36" t="s">
        <v>89</v>
      </c>
      <c r="E59" s="3" t="s">
        <v>28</v>
      </c>
      <c r="F59" s="18"/>
      <c r="G59" s="18"/>
      <c r="H59" s="20">
        <f t="shared" si="32"/>
        <v>0</v>
      </c>
      <c r="I59" s="21">
        <f t="shared" si="33"/>
        <v>0</v>
      </c>
      <c r="J59" s="21">
        <f t="shared" si="34"/>
        <v>0</v>
      </c>
    </row>
    <row r="60" spans="1:10" ht="19.5" customHeight="1">
      <c r="A60" s="72"/>
      <c r="B60" s="72"/>
      <c r="C60" s="35" t="s">
        <v>88</v>
      </c>
      <c r="D60" s="36" t="s">
        <v>90</v>
      </c>
      <c r="E60" s="3" t="s">
        <v>28</v>
      </c>
      <c r="F60" s="18"/>
      <c r="G60" s="19"/>
      <c r="H60" s="20">
        <f t="shared" si="32"/>
        <v>0</v>
      </c>
      <c r="I60" s="21">
        <f t="shared" si="33"/>
        <v>0</v>
      </c>
      <c r="J60" s="21">
        <f t="shared" si="34"/>
        <v>0</v>
      </c>
    </row>
    <row r="61" spans="1:10" ht="19.5" customHeight="1">
      <c r="A61" s="72"/>
      <c r="B61" s="72"/>
      <c r="C61" s="23" t="s">
        <v>455</v>
      </c>
      <c r="D61" s="24" t="s">
        <v>22</v>
      </c>
      <c r="E61" s="23"/>
      <c r="F61" s="18"/>
      <c r="G61" s="19"/>
      <c r="H61" s="20">
        <f t="shared" si="32"/>
        <v>0</v>
      </c>
      <c r="I61" s="21">
        <f t="shared" si="33"/>
        <v>0</v>
      </c>
      <c r="J61" s="21">
        <f t="shared" si="34"/>
        <v>0</v>
      </c>
    </row>
    <row r="62" spans="1:10" ht="19.5" customHeight="1">
      <c r="A62" s="72"/>
      <c r="B62" s="72"/>
      <c r="C62" s="23" t="s">
        <v>91</v>
      </c>
      <c r="D62" s="24" t="s">
        <v>22</v>
      </c>
      <c r="E62" s="23"/>
      <c r="F62" s="18"/>
      <c r="G62" s="19"/>
      <c r="H62" s="20">
        <f t="shared" si="32"/>
        <v>0</v>
      </c>
      <c r="I62" s="21">
        <f t="shared" si="33"/>
        <v>0</v>
      </c>
      <c r="J62" s="21">
        <f t="shared" si="34"/>
        <v>0</v>
      </c>
    </row>
    <row r="63" spans="1:10" ht="19.5" customHeight="1">
      <c r="A63" s="72"/>
      <c r="B63" s="72"/>
      <c r="C63" s="75" t="s">
        <v>23</v>
      </c>
      <c r="D63" s="76"/>
      <c r="E63" s="5"/>
      <c r="F63" s="6"/>
      <c r="G63" s="6"/>
      <c r="H63" s="6">
        <f>SUM(H53:H62)</f>
        <v>0</v>
      </c>
      <c r="I63" s="6">
        <f>SUM(I53:I62)</f>
        <v>0</v>
      </c>
      <c r="J63" s="6">
        <f>SUM(J53:J62)</f>
        <v>0</v>
      </c>
    </row>
    <row r="64" spans="1:10" ht="19.5" customHeight="1">
      <c r="A64" s="72"/>
      <c r="B64" s="79" t="s">
        <v>92</v>
      </c>
      <c r="C64" s="80"/>
      <c r="D64" s="81"/>
      <c r="E64" s="46"/>
      <c r="F64" s="47"/>
      <c r="G64" s="47"/>
      <c r="H64" s="47">
        <f>H63+H52+H43</f>
        <v>0</v>
      </c>
      <c r="I64" s="47">
        <f>I63+I52+I43</f>
        <v>0</v>
      </c>
      <c r="J64" s="47">
        <f>J63+J52+J43</f>
        <v>0</v>
      </c>
    </row>
    <row r="65" spans="1:10" ht="19.5" customHeight="1">
      <c r="A65" s="72" t="s">
        <v>93</v>
      </c>
      <c r="B65" s="72" t="s">
        <v>94</v>
      </c>
      <c r="C65" s="35" t="s">
        <v>95</v>
      </c>
      <c r="D65" s="36" t="s">
        <v>344</v>
      </c>
      <c r="E65" s="67" t="s">
        <v>12</v>
      </c>
      <c r="F65" s="18"/>
      <c r="G65" s="19"/>
      <c r="H65" s="20">
        <f t="shared" ref="H65" si="35">G65*F65</f>
        <v>0</v>
      </c>
      <c r="I65" s="21">
        <f t="shared" ref="I65" si="36">H65*0.24</f>
        <v>0</v>
      </c>
      <c r="J65" s="21">
        <f t="shared" ref="J65" si="37">I65+H65</f>
        <v>0</v>
      </c>
    </row>
    <row r="66" spans="1:10" ht="19.5" customHeight="1">
      <c r="A66" s="72"/>
      <c r="B66" s="72"/>
      <c r="C66" s="35" t="s">
        <v>96</v>
      </c>
      <c r="D66" s="4" t="s">
        <v>345</v>
      </c>
      <c r="E66" s="67" t="s">
        <v>12</v>
      </c>
      <c r="F66" s="18"/>
      <c r="G66" s="18"/>
      <c r="H66" s="20">
        <f t="shared" ref="H66:H77" si="38">G66*F66</f>
        <v>0</v>
      </c>
      <c r="I66" s="21">
        <f t="shared" ref="I66:I77" si="39">H66*0.24</f>
        <v>0</v>
      </c>
      <c r="J66" s="21">
        <f t="shared" ref="J66:J77" si="40">I66+H66</f>
        <v>0</v>
      </c>
    </row>
    <row r="67" spans="1:10" ht="19.5" customHeight="1">
      <c r="A67" s="72"/>
      <c r="B67" s="72"/>
      <c r="C67" s="35" t="s">
        <v>97</v>
      </c>
      <c r="D67" s="36" t="s">
        <v>99</v>
      </c>
      <c r="E67" s="67" t="s">
        <v>12</v>
      </c>
      <c r="F67" s="18"/>
      <c r="G67" s="18"/>
      <c r="H67" s="20">
        <f t="shared" si="38"/>
        <v>0</v>
      </c>
      <c r="I67" s="21">
        <f t="shared" si="39"/>
        <v>0</v>
      </c>
      <c r="J67" s="21">
        <f t="shared" si="40"/>
        <v>0</v>
      </c>
    </row>
    <row r="68" spans="1:10" ht="19.5" customHeight="1">
      <c r="A68" s="72"/>
      <c r="B68" s="72"/>
      <c r="C68" s="35" t="s">
        <v>98</v>
      </c>
      <c r="D68" s="36" t="s">
        <v>101</v>
      </c>
      <c r="E68" s="67" t="s">
        <v>12</v>
      </c>
      <c r="F68" s="18"/>
      <c r="G68" s="18"/>
      <c r="H68" s="20">
        <f t="shared" si="38"/>
        <v>0</v>
      </c>
      <c r="I68" s="21">
        <f t="shared" si="39"/>
        <v>0</v>
      </c>
      <c r="J68" s="21">
        <f t="shared" si="40"/>
        <v>0</v>
      </c>
    </row>
    <row r="69" spans="1:10" ht="19.5" customHeight="1">
      <c r="A69" s="72"/>
      <c r="B69" s="72"/>
      <c r="C69" s="35" t="s">
        <v>100</v>
      </c>
      <c r="D69" s="36" t="s">
        <v>103</v>
      </c>
      <c r="E69" s="67" t="s">
        <v>12</v>
      </c>
      <c r="F69" s="18"/>
      <c r="G69" s="18"/>
      <c r="H69" s="20">
        <f t="shared" si="38"/>
        <v>0</v>
      </c>
      <c r="I69" s="21">
        <f t="shared" si="39"/>
        <v>0</v>
      </c>
      <c r="J69" s="21">
        <f t="shared" si="40"/>
        <v>0</v>
      </c>
    </row>
    <row r="70" spans="1:10" ht="19.5" customHeight="1">
      <c r="A70" s="72"/>
      <c r="B70" s="72"/>
      <c r="C70" s="35" t="s">
        <v>102</v>
      </c>
      <c r="D70" s="36" t="s">
        <v>105</v>
      </c>
      <c r="E70" s="67" t="s">
        <v>12</v>
      </c>
      <c r="F70" s="18"/>
      <c r="G70" s="18"/>
      <c r="H70" s="20">
        <f t="shared" si="38"/>
        <v>0</v>
      </c>
      <c r="I70" s="21">
        <f t="shared" si="39"/>
        <v>0</v>
      </c>
      <c r="J70" s="21">
        <f t="shared" si="40"/>
        <v>0</v>
      </c>
    </row>
    <row r="71" spans="1:10" ht="19.5" customHeight="1">
      <c r="A71" s="72"/>
      <c r="B71" s="72"/>
      <c r="C71" s="35" t="s">
        <v>104</v>
      </c>
      <c r="D71" s="36" t="s">
        <v>107</v>
      </c>
      <c r="E71" s="67" t="s">
        <v>12</v>
      </c>
      <c r="F71" s="18"/>
      <c r="G71" s="18"/>
      <c r="H71" s="20">
        <f t="shared" si="38"/>
        <v>0</v>
      </c>
      <c r="I71" s="21">
        <f t="shared" si="39"/>
        <v>0</v>
      </c>
      <c r="J71" s="21">
        <f t="shared" si="40"/>
        <v>0</v>
      </c>
    </row>
    <row r="72" spans="1:10" ht="19.5" customHeight="1">
      <c r="A72" s="72"/>
      <c r="B72" s="72"/>
      <c r="C72" s="35" t="s">
        <v>106</v>
      </c>
      <c r="D72" s="4" t="s">
        <v>366</v>
      </c>
      <c r="E72" s="67" t="s">
        <v>12</v>
      </c>
      <c r="F72" s="18"/>
      <c r="G72" s="18"/>
      <c r="H72" s="20">
        <f t="shared" si="38"/>
        <v>0</v>
      </c>
      <c r="I72" s="21">
        <f t="shared" si="39"/>
        <v>0</v>
      </c>
      <c r="J72" s="21">
        <f t="shared" si="40"/>
        <v>0</v>
      </c>
    </row>
    <row r="73" spans="1:10" ht="19.5" customHeight="1">
      <c r="A73" s="72"/>
      <c r="B73" s="72"/>
      <c r="C73" s="35" t="s">
        <v>108</v>
      </c>
      <c r="D73" s="36" t="s">
        <v>367</v>
      </c>
      <c r="E73" s="67" t="s">
        <v>12</v>
      </c>
      <c r="F73" s="18"/>
      <c r="G73" s="18"/>
      <c r="H73" s="20">
        <f t="shared" si="38"/>
        <v>0</v>
      </c>
      <c r="I73" s="21">
        <f t="shared" si="39"/>
        <v>0</v>
      </c>
      <c r="J73" s="21">
        <f t="shared" si="40"/>
        <v>0</v>
      </c>
    </row>
    <row r="74" spans="1:10" ht="30">
      <c r="A74" s="72"/>
      <c r="B74" s="72"/>
      <c r="C74" s="35" t="s">
        <v>109</v>
      </c>
      <c r="D74" s="4" t="s">
        <v>368</v>
      </c>
      <c r="E74" s="67" t="s">
        <v>12</v>
      </c>
      <c r="F74" s="18"/>
      <c r="G74" s="18"/>
      <c r="H74" s="20">
        <f t="shared" si="38"/>
        <v>0</v>
      </c>
      <c r="I74" s="21">
        <f t="shared" si="39"/>
        <v>0</v>
      </c>
      <c r="J74" s="21">
        <f t="shared" si="40"/>
        <v>0</v>
      </c>
    </row>
    <row r="75" spans="1:10" ht="19.5" customHeight="1">
      <c r="A75" s="72"/>
      <c r="B75" s="72"/>
      <c r="C75" s="23" t="s">
        <v>110</v>
      </c>
      <c r="D75" s="24" t="s">
        <v>20</v>
      </c>
      <c r="E75" s="23"/>
      <c r="F75" s="18"/>
      <c r="G75" s="19"/>
      <c r="H75" s="20">
        <f t="shared" si="38"/>
        <v>0</v>
      </c>
      <c r="I75" s="21">
        <f t="shared" si="39"/>
        <v>0</v>
      </c>
      <c r="J75" s="21">
        <f t="shared" si="40"/>
        <v>0</v>
      </c>
    </row>
    <row r="76" spans="1:10" ht="19.5" customHeight="1">
      <c r="A76" s="72"/>
      <c r="B76" s="72"/>
      <c r="C76" s="23" t="s">
        <v>111</v>
      </c>
      <c r="D76" s="24" t="s">
        <v>22</v>
      </c>
      <c r="E76" s="23"/>
      <c r="F76" s="18"/>
      <c r="G76" s="19"/>
      <c r="H76" s="20">
        <f t="shared" si="38"/>
        <v>0</v>
      </c>
      <c r="I76" s="21">
        <f t="shared" si="39"/>
        <v>0</v>
      </c>
      <c r="J76" s="21">
        <f t="shared" si="40"/>
        <v>0</v>
      </c>
    </row>
    <row r="77" spans="1:10" ht="19.5" customHeight="1">
      <c r="A77" s="72"/>
      <c r="B77" s="72"/>
      <c r="C77" s="23" t="s">
        <v>112</v>
      </c>
      <c r="D77" s="22" t="s">
        <v>22</v>
      </c>
      <c r="E77" s="23"/>
      <c r="F77" s="18"/>
      <c r="G77" s="19"/>
      <c r="H77" s="20">
        <f t="shared" si="38"/>
        <v>0</v>
      </c>
      <c r="I77" s="21">
        <f t="shared" si="39"/>
        <v>0</v>
      </c>
      <c r="J77" s="21">
        <f t="shared" si="40"/>
        <v>0</v>
      </c>
    </row>
    <row r="78" spans="1:10" ht="19.5" customHeight="1">
      <c r="A78" s="72"/>
      <c r="B78" s="72"/>
      <c r="C78" s="75" t="s">
        <v>23</v>
      </c>
      <c r="D78" s="76"/>
      <c r="E78" s="5"/>
      <c r="F78" s="6"/>
      <c r="G78" s="6"/>
      <c r="H78" s="6">
        <f>SUM(H65:H77)</f>
        <v>0</v>
      </c>
      <c r="I78" s="6">
        <f t="shared" ref="I78:J78" si="41">SUM(I65:I77)</f>
        <v>0</v>
      </c>
      <c r="J78" s="6">
        <f t="shared" si="41"/>
        <v>0</v>
      </c>
    </row>
    <row r="79" spans="1:10" ht="19.5" customHeight="1">
      <c r="A79" s="72" t="s">
        <v>93</v>
      </c>
      <c r="B79" s="72" t="s">
        <v>113</v>
      </c>
      <c r="C79" s="3" t="s">
        <v>114</v>
      </c>
      <c r="D79" s="4" t="s">
        <v>346</v>
      </c>
      <c r="E79" s="67" t="s">
        <v>12</v>
      </c>
      <c r="F79" s="18"/>
      <c r="G79" s="19"/>
      <c r="H79" s="20">
        <f t="shared" ref="H79" si="42">G79*F79</f>
        <v>0</v>
      </c>
      <c r="I79" s="21">
        <f t="shared" ref="I79" si="43">H79*0.24</f>
        <v>0</v>
      </c>
      <c r="J79" s="21">
        <f t="shared" ref="J79" si="44">I79+H79</f>
        <v>0</v>
      </c>
    </row>
    <row r="80" spans="1:10" ht="19.5" customHeight="1">
      <c r="A80" s="72"/>
      <c r="B80" s="72"/>
      <c r="C80" s="3" t="s">
        <v>115</v>
      </c>
      <c r="D80" s="4" t="s">
        <v>369</v>
      </c>
      <c r="E80" s="67" t="s">
        <v>12</v>
      </c>
      <c r="F80" s="18"/>
      <c r="G80" s="18"/>
      <c r="H80" s="20">
        <f t="shared" ref="H80:H86" si="45">G80*F80</f>
        <v>0</v>
      </c>
      <c r="I80" s="21">
        <f t="shared" ref="I80:I86" si="46">H80*0.24</f>
        <v>0</v>
      </c>
      <c r="J80" s="21">
        <f t="shared" ref="J80:J86" si="47">I80+H80</f>
        <v>0</v>
      </c>
    </row>
    <row r="81" spans="1:10" ht="19.5" customHeight="1">
      <c r="A81" s="72"/>
      <c r="B81" s="72"/>
      <c r="C81" s="3" t="s">
        <v>116</v>
      </c>
      <c r="D81" s="4" t="s">
        <v>416</v>
      </c>
      <c r="E81" s="67" t="s">
        <v>12</v>
      </c>
      <c r="F81" s="18"/>
      <c r="G81" s="18"/>
      <c r="H81" s="20">
        <f t="shared" si="45"/>
        <v>0</v>
      </c>
      <c r="I81" s="21">
        <f t="shared" si="46"/>
        <v>0</v>
      </c>
      <c r="J81" s="21">
        <f t="shared" si="47"/>
        <v>0</v>
      </c>
    </row>
    <row r="82" spans="1:10" ht="19.5" customHeight="1">
      <c r="A82" s="72"/>
      <c r="B82" s="72"/>
      <c r="C82" s="3" t="s">
        <v>117</v>
      </c>
      <c r="D82" s="4" t="s">
        <v>370</v>
      </c>
      <c r="E82" s="67" t="s">
        <v>12</v>
      </c>
      <c r="F82" s="18"/>
      <c r="G82" s="18"/>
      <c r="H82" s="20">
        <f t="shared" si="45"/>
        <v>0</v>
      </c>
      <c r="I82" s="21">
        <f t="shared" si="46"/>
        <v>0</v>
      </c>
      <c r="J82" s="21">
        <f t="shared" si="47"/>
        <v>0</v>
      </c>
    </row>
    <row r="83" spans="1:10" ht="19.5" customHeight="1">
      <c r="A83" s="72"/>
      <c r="B83" s="72"/>
      <c r="C83" s="3" t="s">
        <v>118</v>
      </c>
      <c r="D83" s="4" t="s">
        <v>347</v>
      </c>
      <c r="E83" s="67" t="s">
        <v>12</v>
      </c>
      <c r="F83" s="18"/>
      <c r="G83" s="18"/>
      <c r="H83" s="20">
        <f t="shared" si="45"/>
        <v>0</v>
      </c>
      <c r="I83" s="21">
        <f t="shared" si="46"/>
        <v>0</v>
      </c>
      <c r="J83" s="21">
        <f t="shared" si="47"/>
        <v>0</v>
      </c>
    </row>
    <row r="84" spans="1:10" ht="19.5" customHeight="1">
      <c r="A84" s="72"/>
      <c r="B84" s="72"/>
      <c r="C84" s="3" t="s">
        <v>371</v>
      </c>
      <c r="D84" s="4" t="s">
        <v>372</v>
      </c>
      <c r="E84" s="67" t="s">
        <v>12</v>
      </c>
      <c r="F84" s="18"/>
      <c r="G84" s="19"/>
      <c r="H84" s="20">
        <f t="shared" si="45"/>
        <v>0</v>
      </c>
      <c r="I84" s="21">
        <f t="shared" si="46"/>
        <v>0</v>
      </c>
      <c r="J84" s="21">
        <f t="shared" si="47"/>
        <v>0</v>
      </c>
    </row>
    <row r="85" spans="1:10" ht="19.5" customHeight="1">
      <c r="A85" s="72"/>
      <c r="B85" s="72"/>
      <c r="C85" s="23" t="s">
        <v>394</v>
      </c>
      <c r="D85" s="24" t="s">
        <v>22</v>
      </c>
      <c r="E85" s="23"/>
      <c r="F85" s="18"/>
      <c r="G85" s="19"/>
      <c r="H85" s="20">
        <f t="shared" si="45"/>
        <v>0</v>
      </c>
      <c r="I85" s="21">
        <f t="shared" si="46"/>
        <v>0</v>
      </c>
      <c r="J85" s="21">
        <f t="shared" si="47"/>
        <v>0</v>
      </c>
    </row>
    <row r="86" spans="1:10" ht="19.5" customHeight="1">
      <c r="A86" s="72"/>
      <c r="B86" s="72"/>
      <c r="C86" s="23" t="s">
        <v>119</v>
      </c>
      <c r="D86" s="22" t="s">
        <v>22</v>
      </c>
      <c r="E86" s="23"/>
      <c r="F86" s="18"/>
      <c r="G86" s="19"/>
      <c r="H86" s="20">
        <f t="shared" si="45"/>
        <v>0</v>
      </c>
      <c r="I86" s="21">
        <f t="shared" si="46"/>
        <v>0</v>
      </c>
      <c r="J86" s="21">
        <f t="shared" si="47"/>
        <v>0</v>
      </c>
    </row>
    <row r="87" spans="1:10" ht="19.5" customHeight="1">
      <c r="A87" s="72"/>
      <c r="B87" s="72"/>
      <c r="C87" s="75" t="s">
        <v>23</v>
      </c>
      <c r="D87" s="76"/>
      <c r="E87" s="5"/>
      <c r="F87" s="6"/>
      <c r="G87" s="6"/>
      <c r="H87" s="6">
        <f>SUM(H79:H86)</f>
        <v>0</v>
      </c>
      <c r="I87" s="6">
        <f t="shared" ref="I87:J87" si="48">SUM(I79:I86)</f>
        <v>0</v>
      </c>
      <c r="J87" s="6">
        <f t="shared" si="48"/>
        <v>0</v>
      </c>
    </row>
    <row r="88" spans="1:10" ht="19.5" customHeight="1">
      <c r="A88" s="72" t="s">
        <v>93</v>
      </c>
      <c r="B88" s="72" t="s">
        <v>120</v>
      </c>
      <c r="C88" s="3" t="s">
        <v>121</v>
      </c>
      <c r="D88" s="4" t="s">
        <v>122</v>
      </c>
      <c r="E88" s="67" t="s">
        <v>12</v>
      </c>
      <c r="F88" s="18"/>
      <c r="G88" s="19"/>
      <c r="H88" s="20">
        <f t="shared" ref="H88" si="49">G88*F88</f>
        <v>0</v>
      </c>
      <c r="I88" s="21">
        <f t="shared" ref="I88" si="50">H88*0.24</f>
        <v>0</v>
      </c>
      <c r="J88" s="21">
        <f t="shared" ref="J88" si="51">I88+H88</f>
        <v>0</v>
      </c>
    </row>
    <row r="89" spans="1:10" ht="19.5" customHeight="1">
      <c r="A89" s="72"/>
      <c r="B89" s="72"/>
      <c r="C89" s="3" t="s">
        <v>123</v>
      </c>
      <c r="D89" s="4" t="s">
        <v>125</v>
      </c>
      <c r="E89" s="67" t="s">
        <v>12</v>
      </c>
      <c r="F89" s="18"/>
      <c r="G89" s="18"/>
      <c r="H89" s="20">
        <f t="shared" ref="H89:H95" si="52">G89*F89</f>
        <v>0</v>
      </c>
      <c r="I89" s="21">
        <f t="shared" ref="I89:I95" si="53">H89*0.24</f>
        <v>0</v>
      </c>
      <c r="J89" s="21">
        <f t="shared" ref="J89:J95" si="54">I89+H89</f>
        <v>0</v>
      </c>
    </row>
    <row r="90" spans="1:10" ht="19.5" customHeight="1">
      <c r="A90" s="72"/>
      <c r="B90" s="72"/>
      <c r="C90" s="3" t="s">
        <v>124</v>
      </c>
      <c r="D90" s="4" t="s">
        <v>348</v>
      </c>
      <c r="E90" s="67" t="s">
        <v>12</v>
      </c>
      <c r="F90" s="18"/>
      <c r="G90" s="18"/>
      <c r="H90" s="20">
        <f t="shared" si="52"/>
        <v>0</v>
      </c>
      <c r="I90" s="21">
        <f t="shared" si="53"/>
        <v>0</v>
      </c>
      <c r="J90" s="21">
        <f t="shared" si="54"/>
        <v>0</v>
      </c>
    </row>
    <row r="91" spans="1:10" ht="19.5" customHeight="1">
      <c r="A91" s="72"/>
      <c r="B91" s="72"/>
      <c r="C91" s="3" t="s">
        <v>126</v>
      </c>
      <c r="D91" s="4" t="s">
        <v>128</v>
      </c>
      <c r="E91" s="67" t="s">
        <v>12</v>
      </c>
      <c r="F91" s="18"/>
      <c r="G91" s="18"/>
      <c r="H91" s="20">
        <f t="shared" si="52"/>
        <v>0</v>
      </c>
      <c r="I91" s="21">
        <f t="shared" si="53"/>
        <v>0</v>
      </c>
      <c r="J91" s="21">
        <f t="shared" si="54"/>
        <v>0</v>
      </c>
    </row>
    <row r="92" spans="1:10" ht="19.5" customHeight="1">
      <c r="A92" s="72"/>
      <c r="B92" s="72"/>
      <c r="C92" s="3" t="s">
        <v>127</v>
      </c>
      <c r="D92" s="4" t="s">
        <v>349</v>
      </c>
      <c r="E92" s="67" t="s">
        <v>12</v>
      </c>
      <c r="F92" s="18"/>
      <c r="G92" s="18"/>
      <c r="H92" s="20">
        <f t="shared" si="52"/>
        <v>0</v>
      </c>
      <c r="I92" s="21">
        <f t="shared" si="53"/>
        <v>0</v>
      </c>
      <c r="J92" s="21">
        <f t="shared" si="54"/>
        <v>0</v>
      </c>
    </row>
    <row r="93" spans="1:10" ht="19.5" customHeight="1">
      <c r="A93" s="72"/>
      <c r="B93" s="72"/>
      <c r="C93" s="23" t="s">
        <v>129</v>
      </c>
      <c r="D93" s="24" t="s">
        <v>20</v>
      </c>
      <c r="E93" s="23"/>
      <c r="F93" s="18"/>
      <c r="G93" s="19"/>
      <c r="H93" s="20">
        <f t="shared" si="52"/>
        <v>0</v>
      </c>
      <c r="I93" s="21">
        <f t="shared" si="53"/>
        <v>0</v>
      </c>
      <c r="J93" s="21">
        <f t="shared" si="54"/>
        <v>0</v>
      </c>
    </row>
    <row r="94" spans="1:10" ht="19.5" customHeight="1">
      <c r="A94" s="72"/>
      <c r="B94" s="72"/>
      <c r="C94" s="23" t="s">
        <v>130</v>
      </c>
      <c r="D94" s="22" t="s">
        <v>22</v>
      </c>
      <c r="E94" s="23"/>
      <c r="F94" s="18"/>
      <c r="G94" s="19"/>
      <c r="H94" s="20">
        <f t="shared" si="52"/>
        <v>0</v>
      </c>
      <c r="I94" s="21">
        <f t="shared" si="53"/>
        <v>0</v>
      </c>
      <c r="J94" s="21">
        <f t="shared" si="54"/>
        <v>0</v>
      </c>
    </row>
    <row r="95" spans="1:10" ht="19.5" customHeight="1">
      <c r="A95" s="72"/>
      <c r="B95" s="72"/>
      <c r="C95" s="23" t="s">
        <v>324</v>
      </c>
      <c r="D95" s="22" t="s">
        <v>22</v>
      </c>
      <c r="E95" s="23"/>
      <c r="F95" s="18"/>
      <c r="G95" s="19"/>
      <c r="H95" s="20">
        <f t="shared" si="52"/>
        <v>0</v>
      </c>
      <c r="I95" s="21">
        <f t="shared" si="53"/>
        <v>0</v>
      </c>
      <c r="J95" s="21">
        <f t="shared" si="54"/>
        <v>0</v>
      </c>
    </row>
    <row r="96" spans="1:10" ht="19.5" customHeight="1">
      <c r="A96" s="72"/>
      <c r="B96" s="72"/>
      <c r="C96" s="75" t="s">
        <v>23</v>
      </c>
      <c r="D96" s="76"/>
      <c r="E96" s="5"/>
      <c r="F96" s="6"/>
      <c r="G96" s="6"/>
      <c r="H96" s="6">
        <f>SUM(H88:H95)</f>
        <v>0</v>
      </c>
      <c r="I96" s="6">
        <f t="shared" ref="I96:J96" si="55">SUM(I88:I95)</f>
        <v>0</v>
      </c>
      <c r="J96" s="6">
        <f t="shared" si="55"/>
        <v>0</v>
      </c>
    </row>
    <row r="97" spans="1:10" ht="19.5" customHeight="1">
      <c r="A97" s="72" t="s">
        <v>93</v>
      </c>
      <c r="B97" s="72" t="s">
        <v>131</v>
      </c>
      <c r="C97" s="3" t="s">
        <v>132</v>
      </c>
      <c r="D97" s="4" t="s">
        <v>133</v>
      </c>
      <c r="E97" s="67" t="s">
        <v>12</v>
      </c>
      <c r="F97" s="18"/>
      <c r="G97" s="19"/>
      <c r="H97" s="20">
        <f t="shared" ref="H97" si="56">G97*F97</f>
        <v>0</v>
      </c>
      <c r="I97" s="21">
        <f t="shared" ref="I97" si="57">H97*0.24</f>
        <v>0</v>
      </c>
      <c r="J97" s="21">
        <f t="shared" ref="J97" si="58">I97+H97</f>
        <v>0</v>
      </c>
    </row>
    <row r="98" spans="1:10" ht="19.5" customHeight="1">
      <c r="A98" s="72"/>
      <c r="B98" s="72"/>
      <c r="C98" s="3" t="s">
        <v>134</v>
      </c>
      <c r="D98" s="4" t="s">
        <v>350</v>
      </c>
      <c r="E98" s="67" t="s">
        <v>12</v>
      </c>
      <c r="F98" s="18"/>
      <c r="G98" s="18"/>
      <c r="H98" s="20">
        <f t="shared" ref="H98:H111" si="59">G98*F98</f>
        <v>0</v>
      </c>
      <c r="I98" s="21">
        <f t="shared" ref="I98:I111" si="60">H98*0.24</f>
        <v>0</v>
      </c>
      <c r="J98" s="21">
        <f t="shared" ref="J98:J111" si="61">I98+H98</f>
        <v>0</v>
      </c>
    </row>
    <row r="99" spans="1:10" ht="19.5" customHeight="1">
      <c r="A99" s="72"/>
      <c r="B99" s="72"/>
      <c r="C99" s="3" t="s">
        <v>135</v>
      </c>
      <c r="D99" s="33" t="s">
        <v>351</v>
      </c>
      <c r="E99" s="67" t="s">
        <v>12</v>
      </c>
      <c r="F99" s="18"/>
      <c r="G99" s="18"/>
      <c r="H99" s="20">
        <f t="shared" si="59"/>
        <v>0</v>
      </c>
      <c r="I99" s="21">
        <f t="shared" si="60"/>
        <v>0</v>
      </c>
      <c r="J99" s="21">
        <f t="shared" si="61"/>
        <v>0</v>
      </c>
    </row>
    <row r="100" spans="1:10" ht="19.5" customHeight="1">
      <c r="A100" s="72"/>
      <c r="B100" s="72"/>
      <c r="C100" s="3" t="s">
        <v>136</v>
      </c>
      <c r="D100" s="4" t="s">
        <v>352</v>
      </c>
      <c r="E100" s="67" t="s">
        <v>12</v>
      </c>
      <c r="F100" s="18"/>
      <c r="G100" s="18"/>
      <c r="H100" s="20">
        <f t="shared" si="59"/>
        <v>0</v>
      </c>
      <c r="I100" s="21">
        <f t="shared" si="60"/>
        <v>0</v>
      </c>
      <c r="J100" s="21">
        <f t="shared" si="61"/>
        <v>0</v>
      </c>
    </row>
    <row r="101" spans="1:10" ht="19.5" customHeight="1">
      <c r="A101" s="72"/>
      <c r="B101" s="72"/>
      <c r="C101" s="3" t="s">
        <v>137</v>
      </c>
      <c r="D101" s="4" t="s">
        <v>138</v>
      </c>
      <c r="E101" s="67" t="s">
        <v>12</v>
      </c>
      <c r="F101" s="18"/>
      <c r="G101" s="18"/>
      <c r="H101" s="20">
        <f t="shared" si="59"/>
        <v>0</v>
      </c>
      <c r="I101" s="21">
        <f t="shared" si="60"/>
        <v>0</v>
      </c>
      <c r="J101" s="21">
        <f t="shared" si="61"/>
        <v>0</v>
      </c>
    </row>
    <row r="102" spans="1:10" ht="19.5" customHeight="1">
      <c r="A102" s="72"/>
      <c r="B102" s="72"/>
      <c r="C102" s="3" t="s">
        <v>139</v>
      </c>
      <c r="D102" s="4" t="s">
        <v>373</v>
      </c>
      <c r="E102" s="67" t="s">
        <v>12</v>
      </c>
      <c r="F102" s="18"/>
      <c r="G102" s="18"/>
      <c r="H102" s="20">
        <f t="shared" si="59"/>
        <v>0</v>
      </c>
      <c r="I102" s="21">
        <f t="shared" si="60"/>
        <v>0</v>
      </c>
      <c r="J102" s="21">
        <f t="shared" si="61"/>
        <v>0</v>
      </c>
    </row>
    <row r="103" spans="1:10" ht="19.5" customHeight="1">
      <c r="A103" s="72"/>
      <c r="B103" s="72"/>
      <c r="C103" s="3" t="s">
        <v>140</v>
      </c>
      <c r="D103" s="4" t="s">
        <v>141</v>
      </c>
      <c r="E103" s="67" t="s">
        <v>12</v>
      </c>
      <c r="F103" s="18"/>
      <c r="G103" s="18"/>
      <c r="H103" s="20">
        <f t="shared" si="59"/>
        <v>0</v>
      </c>
      <c r="I103" s="21">
        <f t="shared" si="60"/>
        <v>0</v>
      </c>
      <c r="J103" s="21">
        <f t="shared" si="61"/>
        <v>0</v>
      </c>
    </row>
    <row r="104" spans="1:10" ht="19.5" customHeight="1">
      <c r="A104" s="72"/>
      <c r="B104" s="72"/>
      <c r="C104" s="3" t="s">
        <v>142</v>
      </c>
      <c r="D104" s="4" t="s">
        <v>143</v>
      </c>
      <c r="E104" s="67" t="s">
        <v>12</v>
      </c>
      <c r="F104" s="18"/>
      <c r="G104" s="18"/>
      <c r="H104" s="20">
        <f t="shared" si="59"/>
        <v>0</v>
      </c>
      <c r="I104" s="21">
        <f t="shared" si="60"/>
        <v>0</v>
      </c>
      <c r="J104" s="21">
        <f t="shared" si="61"/>
        <v>0</v>
      </c>
    </row>
    <row r="105" spans="1:10" ht="19.5" customHeight="1">
      <c r="A105" s="72"/>
      <c r="B105" s="72"/>
      <c r="C105" s="3" t="s">
        <v>144</v>
      </c>
      <c r="D105" s="4" t="s">
        <v>145</v>
      </c>
      <c r="E105" s="67" t="s">
        <v>12</v>
      </c>
      <c r="F105" s="18"/>
      <c r="G105" s="18"/>
      <c r="H105" s="20">
        <f t="shared" si="59"/>
        <v>0</v>
      </c>
      <c r="I105" s="21">
        <f t="shared" si="60"/>
        <v>0</v>
      </c>
      <c r="J105" s="21">
        <f t="shared" si="61"/>
        <v>0</v>
      </c>
    </row>
    <row r="106" spans="1:10" ht="19.5" customHeight="1">
      <c r="A106" s="72"/>
      <c r="B106" s="72"/>
      <c r="C106" s="3" t="s">
        <v>146</v>
      </c>
      <c r="D106" s="4" t="s">
        <v>147</v>
      </c>
      <c r="E106" s="67" t="s">
        <v>12</v>
      </c>
      <c r="F106" s="18"/>
      <c r="G106" s="18"/>
      <c r="H106" s="20">
        <f t="shared" si="59"/>
        <v>0</v>
      </c>
      <c r="I106" s="21">
        <f t="shared" si="60"/>
        <v>0</v>
      </c>
      <c r="J106" s="21">
        <f t="shared" si="61"/>
        <v>0</v>
      </c>
    </row>
    <row r="107" spans="1:10" ht="19.5" customHeight="1">
      <c r="A107" s="72"/>
      <c r="B107" s="72"/>
      <c r="C107" s="3" t="s">
        <v>148</v>
      </c>
      <c r="D107" s="4" t="s">
        <v>353</v>
      </c>
      <c r="E107" s="67" t="s">
        <v>12</v>
      </c>
      <c r="F107" s="18"/>
      <c r="G107" s="18"/>
      <c r="H107" s="20">
        <f t="shared" si="59"/>
        <v>0</v>
      </c>
      <c r="I107" s="21">
        <f t="shared" si="60"/>
        <v>0</v>
      </c>
      <c r="J107" s="21">
        <f t="shared" si="61"/>
        <v>0</v>
      </c>
    </row>
    <row r="108" spans="1:10" ht="19.5" customHeight="1">
      <c r="A108" s="72"/>
      <c r="B108" s="72"/>
      <c r="C108" s="3" t="s">
        <v>149</v>
      </c>
      <c r="D108" s="4" t="s">
        <v>374</v>
      </c>
      <c r="E108" s="67" t="s">
        <v>12</v>
      </c>
      <c r="F108" s="18"/>
      <c r="G108" s="18"/>
      <c r="H108" s="20">
        <f t="shared" si="59"/>
        <v>0</v>
      </c>
      <c r="I108" s="21">
        <f t="shared" si="60"/>
        <v>0</v>
      </c>
      <c r="J108" s="21">
        <f t="shared" si="61"/>
        <v>0</v>
      </c>
    </row>
    <row r="109" spans="1:10" ht="19.5" customHeight="1">
      <c r="A109" s="72"/>
      <c r="B109" s="72"/>
      <c r="C109" s="23" t="s">
        <v>150</v>
      </c>
      <c r="D109" s="24" t="s">
        <v>20</v>
      </c>
      <c r="E109" s="23"/>
      <c r="F109" s="18"/>
      <c r="G109" s="19"/>
      <c r="H109" s="20">
        <f t="shared" si="59"/>
        <v>0</v>
      </c>
      <c r="I109" s="21">
        <f t="shared" si="60"/>
        <v>0</v>
      </c>
      <c r="J109" s="21">
        <f t="shared" si="61"/>
        <v>0</v>
      </c>
    </row>
    <row r="110" spans="1:10" ht="19.5" customHeight="1">
      <c r="A110" s="72"/>
      <c r="B110" s="72"/>
      <c r="C110" s="23" t="s">
        <v>151</v>
      </c>
      <c r="D110" s="24" t="s">
        <v>22</v>
      </c>
      <c r="E110" s="23"/>
      <c r="F110" s="18"/>
      <c r="G110" s="19"/>
      <c r="H110" s="20">
        <f t="shared" si="59"/>
        <v>0</v>
      </c>
      <c r="I110" s="21">
        <f t="shared" si="60"/>
        <v>0</v>
      </c>
      <c r="J110" s="21">
        <f t="shared" si="61"/>
        <v>0</v>
      </c>
    </row>
    <row r="111" spans="1:10" ht="19.5" customHeight="1">
      <c r="A111" s="72"/>
      <c r="B111" s="72"/>
      <c r="C111" s="23" t="s">
        <v>325</v>
      </c>
      <c r="D111" s="22" t="s">
        <v>22</v>
      </c>
      <c r="E111" s="23"/>
      <c r="F111" s="18"/>
      <c r="G111" s="19"/>
      <c r="H111" s="20">
        <f t="shared" si="59"/>
        <v>0</v>
      </c>
      <c r="I111" s="21">
        <f t="shared" si="60"/>
        <v>0</v>
      </c>
      <c r="J111" s="21">
        <f t="shared" si="61"/>
        <v>0</v>
      </c>
    </row>
    <row r="112" spans="1:10" ht="19.5" customHeight="1">
      <c r="A112" s="72"/>
      <c r="B112" s="72"/>
      <c r="C112" s="75" t="s">
        <v>23</v>
      </c>
      <c r="D112" s="76"/>
      <c r="E112" s="5"/>
      <c r="F112" s="6"/>
      <c r="G112" s="6"/>
      <c r="H112" s="6">
        <f>SUM(H97:H111)</f>
        <v>0</v>
      </c>
      <c r="I112" s="6">
        <f>SUM(I97:I111)</f>
        <v>0</v>
      </c>
      <c r="J112" s="6">
        <f>SUM(J97:J111)</f>
        <v>0</v>
      </c>
    </row>
    <row r="113" spans="1:10" ht="19.5" customHeight="1">
      <c r="A113" s="72"/>
      <c r="B113" s="79" t="s">
        <v>152</v>
      </c>
      <c r="C113" s="80"/>
      <c r="D113" s="81"/>
      <c r="E113" s="46"/>
      <c r="F113" s="47"/>
      <c r="G113" s="47"/>
      <c r="H113" s="47">
        <f>H112+H96+H87+H78</f>
        <v>0</v>
      </c>
      <c r="I113" s="47">
        <f>I112+I96+I87+I78</f>
        <v>0</v>
      </c>
      <c r="J113" s="47">
        <f>J112+J96+J87+J78</f>
        <v>0</v>
      </c>
    </row>
    <row r="114" spans="1:10" ht="19.5" customHeight="1">
      <c r="A114" s="72" t="s">
        <v>153</v>
      </c>
      <c r="B114" s="72" t="s">
        <v>154</v>
      </c>
      <c r="C114" s="3" t="s">
        <v>155</v>
      </c>
      <c r="D114" s="4" t="s">
        <v>417</v>
      </c>
      <c r="E114" s="67" t="s">
        <v>12</v>
      </c>
      <c r="F114" s="18"/>
      <c r="G114" s="19"/>
      <c r="H114" s="20">
        <f t="shared" ref="H114" si="62">G114*F114</f>
        <v>0</v>
      </c>
      <c r="I114" s="21">
        <f t="shared" ref="I114" si="63">H114*0.24</f>
        <v>0</v>
      </c>
      <c r="J114" s="21">
        <f t="shared" ref="J114" si="64">I114+H114</f>
        <v>0</v>
      </c>
    </row>
    <row r="115" spans="1:10" ht="19.5" customHeight="1">
      <c r="A115" s="72"/>
      <c r="B115" s="72"/>
      <c r="C115" s="3" t="s">
        <v>156</v>
      </c>
      <c r="D115" s="4" t="s">
        <v>158</v>
      </c>
      <c r="E115" s="67" t="s">
        <v>12</v>
      </c>
      <c r="F115" s="18"/>
      <c r="G115" s="18"/>
      <c r="H115" s="20">
        <f t="shared" ref="H115:H141" si="65">G115*F115</f>
        <v>0</v>
      </c>
      <c r="I115" s="21">
        <f t="shared" ref="I115:I141" si="66">H115*0.24</f>
        <v>0</v>
      </c>
      <c r="J115" s="21">
        <f t="shared" ref="J115:J141" si="67">I115+H115</f>
        <v>0</v>
      </c>
    </row>
    <row r="116" spans="1:10" ht="30">
      <c r="A116" s="72"/>
      <c r="B116" s="72"/>
      <c r="C116" s="3" t="s">
        <v>157</v>
      </c>
      <c r="D116" s="4" t="s">
        <v>354</v>
      </c>
      <c r="E116" s="67" t="s">
        <v>12</v>
      </c>
      <c r="F116" s="18"/>
      <c r="G116" s="18"/>
      <c r="H116" s="20">
        <f t="shared" si="65"/>
        <v>0</v>
      </c>
      <c r="I116" s="21">
        <f t="shared" si="66"/>
        <v>0</v>
      </c>
      <c r="J116" s="21">
        <f t="shared" si="67"/>
        <v>0</v>
      </c>
    </row>
    <row r="117" spans="1:10" ht="19.5" customHeight="1">
      <c r="A117" s="72"/>
      <c r="B117" s="72"/>
      <c r="C117" s="3" t="s">
        <v>159</v>
      </c>
      <c r="D117" s="4" t="s">
        <v>161</v>
      </c>
      <c r="E117" s="67" t="s">
        <v>12</v>
      </c>
      <c r="F117" s="18"/>
      <c r="G117" s="18"/>
      <c r="H117" s="20">
        <f t="shared" si="65"/>
        <v>0</v>
      </c>
      <c r="I117" s="21">
        <f t="shared" si="66"/>
        <v>0</v>
      </c>
      <c r="J117" s="21">
        <f t="shared" si="67"/>
        <v>0</v>
      </c>
    </row>
    <row r="118" spans="1:10" ht="19.5" customHeight="1">
      <c r="A118" s="72"/>
      <c r="B118" s="72"/>
      <c r="C118" s="3" t="s">
        <v>160</v>
      </c>
      <c r="D118" s="4" t="s">
        <v>163</v>
      </c>
      <c r="E118" s="67" t="s">
        <v>12</v>
      </c>
      <c r="F118" s="18"/>
      <c r="G118" s="18"/>
      <c r="H118" s="20">
        <f t="shared" si="65"/>
        <v>0</v>
      </c>
      <c r="I118" s="21">
        <f t="shared" si="66"/>
        <v>0</v>
      </c>
      <c r="J118" s="21">
        <f t="shared" si="67"/>
        <v>0</v>
      </c>
    </row>
    <row r="119" spans="1:10" ht="19.5" customHeight="1">
      <c r="A119" s="72"/>
      <c r="B119" s="72"/>
      <c r="C119" s="3" t="s">
        <v>162</v>
      </c>
      <c r="D119" s="4" t="s">
        <v>418</v>
      </c>
      <c r="E119" s="67" t="s">
        <v>12</v>
      </c>
      <c r="F119" s="18"/>
      <c r="G119" s="18"/>
      <c r="H119" s="20">
        <f t="shared" si="65"/>
        <v>0</v>
      </c>
      <c r="I119" s="21">
        <f t="shared" si="66"/>
        <v>0</v>
      </c>
      <c r="J119" s="21">
        <f t="shared" si="67"/>
        <v>0</v>
      </c>
    </row>
    <row r="120" spans="1:10" ht="30">
      <c r="A120" s="72"/>
      <c r="B120" s="72"/>
      <c r="C120" s="3" t="s">
        <v>164</v>
      </c>
      <c r="D120" s="4" t="s">
        <v>355</v>
      </c>
      <c r="E120" s="67" t="s">
        <v>12</v>
      </c>
      <c r="F120" s="18"/>
      <c r="G120" s="18"/>
      <c r="H120" s="20">
        <f t="shared" si="65"/>
        <v>0</v>
      </c>
      <c r="I120" s="21">
        <f t="shared" si="66"/>
        <v>0</v>
      </c>
      <c r="J120" s="21">
        <f t="shared" si="67"/>
        <v>0</v>
      </c>
    </row>
    <row r="121" spans="1:10" ht="19.5" customHeight="1">
      <c r="A121" s="72"/>
      <c r="B121" s="72"/>
      <c r="C121" s="3" t="s">
        <v>165</v>
      </c>
      <c r="D121" s="4" t="s">
        <v>167</v>
      </c>
      <c r="E121" s="67" t="s">
        <v>12</v>
      </c>
      <c r="F121" s="18"/>
      <c r="G121" s="18"/>
      <c r="H121" s="20">
        <f t="shared" si="65"/>
        <v>0</v>
      </c>
      <c r="I121" s="21">
        <f t="shared" si="66"/>
        <v>0</v>
      </c>
      <c r="J121" s="21">
        <f t="shared" si="67"/>
        <v>0</v>
      </c>
    </row>
    <row r="122" spans="1:10" ht="30">
      <c r="A122" s="72"/>
      <c r="B122" s="72"/>
      <c r="C122" s="3" t="s">
        <v>166</v>
      </c>
      <c r="D122" s="4" t="s">
        <v>169</v>
      </c>
      <c r="E122" s="67" t="s">
        <v>12</v>
      </c>
      <c r="F122" s="18"/>
      <c r="G122" s="18"/>
      <c r="H122" s="20">
        <f t="shared" si="65"/>
        <v>0</v>
      </c>
      <c r="I122" s="21">
        <f t="shared" si="66"/>
        <v>0</v>
      </c>
      <c r="J122" s="21">
        <f t="shared" si="67"/>
        <v>0</v>
      </c>
    </row>
    <row r="123" spans="1:10" ht="30">
      <c r="A123" s="72"/>
      <c r="B123" s="72"/>
      <c r="C123" s="3" t="s">
        <v>168</v>
      </c>
      <c r="D123" s="4" t="s">
        <v>419</v>
      </c>
      <c r="E123" s="67" t="s">
        <v>12</v>
      </c>
      <c r="F123" s="18"/>
      <c r="G123" s="18"/>
      <c r="H123" s="20">
        <f t="shared" si="65"/>
        <v>0</v>
      </c>
      <c r="I123" s="21">
        <f t="shared" si="66"/>
        <v>0</v>
      </c>
      <c r="J123" s="21">
        <f t="shared" si="67"/>
        <v>0</v>
      </c>
    </row>
    <row r="124" spans="1:10" ht="30">
      <c r="A124" s="72"/>
      <c r="B124" s="72"/>
      <c r="C124" s="3" t="s">
        <v>170</v>
      </c>
      <c r="D124" s="4" t="s">
        <v>420</v>
      </c>
      <c r="E124" s="67" t="s">
        <v>12</v>
      </c>
      <c r="F124" s="18"/>
      <c r="G124" s="18"/>
      <c r="H124" s="20">
        <f t="shared" si="65"/>
        <v>0</v>
      </c>
      <c r="I124" s="21">
        <f t="shared" si="66"/>
        <v>0</v>
      </c>
      <c r="J124" s="21">
        <f t="shared" si="67"/>
        <v>0</v>
      </c>
    </row>
    <row r="125" spans="1:10" ht="19.5" customHeight="1">
      <c r="A125" s="72"/>
      <c r="B125" s="72"/>
      <c r="C125" s="3" t="s">
        <v>171</v>
      </c>
      <c r="D125" s="4" t="s">
        <v>356</v>
      </c>
      <c r="E125" s="67" t="s">
        <v>12</v>
      </c>
      <c r="F125" s="18"/>
      <c r="G125" s="18"/>
      <c r="H125" s="20">
        <f t="shared" si="65"/>
        <v>0</v>
      </c>
      <c r="I125" s="21">
        <f t="shared" si="66"/>
        <v>0</v>
      </c>
      <c r="J125" s="21">
        <f t="shared" si="67"/>
        <v>0</v>
      </c>
    </row>
    <row r="126" spans="1:10" ht="19.5" customHeight="1">
      <c r="A126" s="78" t="s">
        <v>153</v>
      </c>
      <c r="B126" s="78" t="s">
        <v>154</v>
      </c>
      <c r="C126" s="3" t="s">
        <v>172</v>
      </c>
      <c r="D126" s="4" t="s">
        <v>422</v>
      </c>
      <c r="E126" s="67" t="s">
        <v>12</v>
      </c>
      <c r="F126" s="18"/>
      <c r="G126" s="18"/>
      <c r="H126" s="20">
        <f t="shared" si="65"/>
        <v>0</v>
      </c>
      <c r="I126" s="21">
        <f t="shared" si="66"/>
        <v>0</v>
      </c>
      <c r="J126" s="21">
        <f t="shared" si="67"/>
        <v>0</v>
      </c>
    </row>
    <row r="127" spans="1:10" ht="19.5" customHeight="1">
      <c r="A127" s="73"/>
      <c r="B127" s="73"/>
      <c r="C127" s="3" t="s">
        <v>173</v>
      </c>
      <c r="D127" s="4" t="s">
        <v>421</v>
      </c>
      <c r="E127" s="67" t="s">
        <v>12</v>
      </c>
      <c r="F127" s="18"/>
      <c r="G127" s="18"/>
      <c r="H127" s="20">
        <f t="shared" si="65"/>
        <v>0</v>
      </c>
      <c r="I127" s="21">
        <f t="shared" si="66"/>
        <v>0</v>
      </c>
      <c r="J127" s="21">
        <f t="shared" si="67"/>
        <v>0</v>
      </c>
    </row>
    <row r="128" spans="1:10" ht="19.5" customHeight="1">
      <c r="A128" s="73"/>
      <c r="B128" s="73"/>
      <c r="C128" s="3" t="s">
        <v>174</v>
      </c>
      <c r="D128" s="4" t="s">
        <v>177</v>
      </c>
      <c r="E128" s="67" t="s">
        <v>12</v>
      </c>
      <c r="F128" s="18"/>
      <c r="G128" s="18"/>
      <c r="H128" s="20">
        <f t="shared" si="65"/>
        <v>0</v>
      </c>
      <c r="I128" s="21">
        <f t="shared" si="66"/>
        <v>0</v>
      </c>
      <c r="J128" s="21">
        <f t="shared" si="67"/>
        <v>0</v>
      </c>
    </row>
    <row r="129" spans="1:10" ht="19.5" customHeight="1">
      <c r="A129" s="73"/>
      <c r="B129" s="73"/>
      <c r="C129" s="3" t="s">
        <v>175</v>
      </c>
      <c r="D129" s="4" t="s">
        <v>181</v>
      </c>
      <c r="E129" s="67" t="s">
        <v>12</v>
      </c>
      <c r="F129" s="18"/>
      <c r="G129" s="18"/>
      <c r="H129" s="20">
        <f t="shared" si="65"/>
        <v>0</v>
      </c>
      <c r="I129" s="21">
        <f t="shared" si="66"/>
        <v>0</v>
      </c>
      <c r="J129" s="21">
        <f t="shared" si="67"/>
        <v>0</v>
      </c>
    </row>
    <row r="130" spans="1:10" ht="19.5" customHeight="1">
      <c r="A130" s="73"/>
      <c r="B130" s="73"/>
      <c r="C130" s="3" t="s">
        <v>176</v>
      </c>
      <c r="D130" s="4" t="s">
        <v>183</v>
      </c>
      <c r="E130" s="67" t="s">
        <v>12</v>
      </c>
      <c r="F130" s="18"/>
      <c r="G130" s="18"/>
      <c r="H130" s="20">
        <f t="shared" si="65"/>
        <v>0</v>
      </c>
      <c r="I130" s="21">
        <f t="shared" si="66"/>
        <v>0</v>
      </c>
      <c r="J130" s="21">
        <f t="shared" si="67"/>
        <v>0</v>
      </c>
    </row>
    <row r="131" spans="1:10" ht="30">
      <c r="A131" s="73"/>
      <c r="B131" s="73"/>
      <c r="C131" s="3" t="s">
        <v>178</v>
      </c>
      <c r="D131" s="4" t="s">
        <v>185</v>
      </c>
      <c r="E131" s="3" t="s">
        <v>250</v>
      </c>
      <c r="F131" s="18"/>
      <c r="G131" s="18"/>
      <c r="H131" s="20">
        <f t="shared" si="65"/>
        <v>0</v>
      </c>
      <c r="I131" s="21">
        <f t="shared" si="66"/>
        <v>0</v>
      </c>
      <c r="J131" s="21">
        <f t="shared" si="67"/>
        <v>0</v>
      </c>
    </row>
    <row r="132" spans="1:10" ht="30">
      <c r="A132" s="73"/>
      <c r="B132" s="73"/>
      <c r="C132" s="3" t="s">
        <v>179</v>
      </c>
      <c r="D132" s="4" t="s">
        <v>423</v>
      </c>
      <c r="E132" s="3" t="s">
        <v>250</v>
      </c>
      <c r="F132" s="18"/>
      <c r="G132" s="18"/>
      <c r="H132" s="20">
        <f t="shared" si="65"/>
        <v>0</v>
      </c>
      <c r="I132" s="21">
        <f t="shared" si="66"/>
        <v>0</v>
      </c>
      <c r="J132" s="21">
        <f t="shared" si="67"/>
        <v>0</v>
      </c>
    </row>
    <row r="133" spans="1:10" ht="30">
      <c r="A133" s="73"/>
      <c r="B133" s="73"/>
      <c r="C133" s="3" t="s">
        <v>180</v>
      </c>
      <c r="D133" s="4" t="s">
        <v>424</v>
      </c>
      <c r="E133" s="67" t="s">
        <v>12</v>
      </c>
      <c r="F133" s="18"/>
      <c r="G133" s="18"/>
      <c r="H133" s="20">
        <f t="shared" si="65"/>
        <v>0</v>
      </c>
      <c r="I133" s="21">
        <f t="shared" si="66"/>
        <v>0</v>
      </c>
      <c r="J133" s="21">
        <f t="shared" si="67"/>
        <v>0</v>
      </c>
    </row>
    <row r="134" spans="1:10" ht="19.5" customHeight="1">
      <c r="A134" s="74"/>
      <c r="B134" s="74"/>
      <c r="C134" s="3" t="s">
        <v>182</v>
      </c>
      <c r="D134" s="4" t="s">
        <v>425</v>
      </c>
      <c r="E134" s="67" t="s">
        <v>12</v>
      </c>
      <c r="F134" s="18"/>
      <c r="G134" s="18"/>
      <c r="H134" s="20">
        <f t="shared" si="65"/>
        <v>0</v>
      </c>
      <c r="I134" s="21">
        <f t="shared" si="66"/>
        <v>0</v>
      </c>
      <c r="J134" s="21">
        <f t="shared" si="67"/>
        <v>0</v>
      </c>
    </row>
    <row r="135" spans="1:10" ht="19.5" customHeight="1">
      <c r="A135" s="78" t="s">
        <v>153</v>
      </c>
      <c r="B135" s="78" t="s">
        <v>154</v>
      </c>
      <c r="C135" s="3" t="s">
        <v>184</v>
      </c>
      <c r="D135" s="4" t="s">
        <v>190</v>
      </c>
      <c r="E135" s="3" t="s">
        <v>250</v>
      </c>
      <c r="F135" s="18"/>
      <c r="G135" s="18"/>
      <c r="H135" s="20">
        <f t="shared" si="65"/>
        <v>0</v>
      </c>
      <c r="I135" s="21">
        <f t="shared" si="66"/>
        <v>0</v>
      </c>
      <c r="J135" s="21">
        <f t="shared" si="67"/>
        <v>0</v>
      </c>
    </row>
    <row r="136" spans="1:10" ht="19.5" customHeight="1">
      <c r="A136" s="73"/>
      <c r="B136" s="73"/>
      <c r="C136" s="3" t="s">
        <v>186</v>
      </c>
      <c r="D136" s="4" t="s">
        <v>397</v>
      </c>
      <c r="E136" s="3" t="s">
        <v>250</v>
      </c>
      <c r="F136" s="18"/>
      <c r="G136" s="18"/>
      <c r="H136" s="20">
        <f t="shared" si="65"/>
        <v>0</v>
      </c>
      <c r="I136" s="21">
        <f t="shared" si="66"/>
        <v>0</v>
      </c>
      <c r="J136" s="21">
        <f t="shared" si="67"/>
        <v>0</v>
      </c>
    </row>
    <row r="137" spans="1:10" ht="19.5" customHeight="1">
      <c r="A137" s="73"/>
      <c r="B137" s="73"/>
      <c r="C137" s="3" t="s">
        <v>187</v>
      </c>
      <c r="D137" s="4" t="s">
        <v>192</v>
      </c>
      <c r="E137" s="67" t="s">
        <v>12</v>
      </c>
      <c r="F137" s="18"/>
      <c r="G137" s="18"/>
      <c r="H137" s="20">
        <f t="shared" si="65"/>
        <v>0</v>
      </c>
      <c r="I137" s="21">
        <f t="shared" si="66"/>
        <v>0</v>
      </c>
      <c r="J137" s="21">
        <f t="shared" si="67"/>
        <v>0</v>
      </c>
    </row>
    <row r="138" spans="1:10" ht="19.5" customHeight="1">
      <c r="A138" s="73"/>
      <c r="B138" s="73"/>
      <c r="C138" s="3" t="s">
        <v>188</v>
      </c>
      <c r="D138" s="4" t="s">
        <v>357</v>
      </c>
      <c r="E138" s="67" t="s">
        <v>12</v>
      </c>
      <c r="F138" s="18"/>
      <c r="G138" s="18"/>
      <c r="H138" s="20">
        <f t="shared" si="65"/>
        <v>0</v>
      </c>
      <c r="I138" s="21">
        <f t="shared" si="66"/>
        <v>0</v>
      </c>
      <c r="J138" s="21">
        <f t="shared" si="67"/>
        <v>0</v>
      </c>
    </row>
    <row r="139" spans="1:10" ht="19.5" customHeight="1">
      <c r="A139" s="73"/>
      <c r="B139" s="73"/>
      <c r="C139" s="23" t="s">
        <v>189</v>
      </c>
      <c r="D139" s="24" t="s">
        <v>20</v>
      </c>
      <c r="E139" s="23"/>
      <c r="F139" s="18"/>
      <c r="G139" s="19"/>
      <c r="H139" s="20">
        <f t="shared" si="65"/>
        <v>0</v>
      </c>
      <c r="I139" s="21">
        <f t="shared" si="66"/>
        <v>0</v>
      </c>
      <c r="J139" s="21">
        <f t="shared" si="67"/>
        <v>0</v>
      </c>
    </row>
    <row r="140" spans="1:10" ht="19.5" customHeight="1">
      <c r="A140" s="73"/>
      <c r="B140" s="73"/>
      <c r="C140" s="23" t="s">
        <v>191</v>
      </c>
      <c r="D140" s="24" t="s">
        <v>22</v>
      </c>
      <c r="E140" s="23"/>
      <c r="F140" s="18"/>
      <c r="G140" s="19"/>
      <c r="H140" s="20">
        <f t="shared" si="65"/>
        <v>0</v>
      </c>
      <c r="I140" s="21">
        <f t="shared" si="66"/>
        <v>0</v>
      </c>
      <c r="J140" s="21">
        <f t="shared" si="67"/>
        <v>0</v>
      </c>
    </row>
    <row r="141" spans="1:10" ht="19.5" customHeight="1">
      <c r="A141" s="73"/>
      <c r="B141" s="73"/>
      <c r="C141" s="23" t="s">
        <v>321</v>
      </c>
      <c r="D141" s="22" t="s">
        <v>22</v>
      </c>
      <c r="E141" s="23"/>
      <c r="F141" s="18"/>
      <c r="G141" s="19"/>
      <c r="H141" s="20">
        <f t="shared" si="65"/>
        <v>0</v>
      </c>
      <c r="I141" s="21">
        <f t="shared" si="66"/>
        <v>0</v>
      </c>
      <c r="J141" s="21">
        <f t="shared" si="67"/>
        <v>0</v>
      </c>
    </row>
    <row r="142" spans="1:10" ht="19.5" customHeight="1">
      <c r="A142" s="74"/>
      <c r="B142" s="74"/>
      <c r="C142" s="75" t="s">
        <v>23</v>
      </c>
      <c r="D142" s="76"/>
      <c r="E142" s="5"/>
      <c r="F142" s="6"/>
      <c r="G142" s="6"/>
      <c r="H142" s="6">
        <f>SUM(H114:H141)</f>
        <v>0</v>
      </c>
      <c r="I142" s="6">
        <f>SUM(I114:I141)</f>
        <v>0</v>
      </c>
      <c r="J142" s="6">
        <f>SUM(J114:J141)</f>
        <v>0</v>
      </c>
    </row>
    <row r="143" spans="1:10" ht="19.5" customHeight="1">
      <c r="A143" s="72" t="s">
        <v>153</v>
      </c>
      <c r="B143" s="72" t="s">
        <v>193</v>
      </c>
      <c r="C143" s="7" t="s">
        <v>194</v>
      </c>
      <c r="D143" s="4" t="s">
        <v>375</v>
      </c>
      <c r="E143" s="69" t="s">
        <v>470</v>
      </c>
      <c r="F143" s="18"/>
      <c r="G143" s="19"/>
      <c r="H143" s="20">
        <f t="shared" ref="H143" si="68">G143*F143</f>
        <v>0</v>
      </c>
      <c r="I143" s="21">
        <f t="shared" ref="I143" si="69">H143*0.24</f>
        <v>0</v>
      </c>
      <c r="J143" s="21">
        <f t="shared" ref="J143" si="70">I143+H143</f>
        <v>0</v>
      </c>
    </row>
    <row r="144" spans="1:10" ht="19.5" customHeight="1">
      <c r="A144" s="72"/>
      <c r="B144" s="72"/>
      <c r="C144" s="7" t="s">
        <v>195</v>
      </c>
      <c r="D144" s="33" t="s">
        <v>376</v>
      </c>
      <c r="E144" s="34" t="s">
        <v>470</v>
      </c>
      <c r="F144" s="18"/>
      <c r="G144" s="18"/>
      <c r="H144" s="20">
        <f t="shared" ref="H144:H148" si="71">G144*F144</f>
        <v>0</v>
      </c>
      <c r="I144" s="21">
        <f t="shared" ref="I144:I148" si="72">H144*0.24</f>
        <v>0</v>
      </c>
      <c r="J144" s="21">
        <f t="shared" ref="J144:J148" si="73">I144+H144</f>
        <v>0</v>
      </c>
    </row>
    <row r="145" spans="1:10" ht="19.5" customHeight="1">
      <c r="A145" s="72"/>
      <c r="B145" s="72"/>
      <c r="C145" s="7" t="s">
        <v>196</v>
      </c>
      <c r="D145" s="33" t="s">
        <v>426</v>
      </c>
      <c r="E145" s="7" t="s">
        <v>28</v>
      </c>
      <c r="F145" s="18"/>
      <c r="G145" s="18"/>
      <c r="H145" s="20">
        <f t="shared" si="71"/>
        <v>0</v>
      </c>
      <c r="I145" s="21">
        <f t="shared" si="72"/>
        <v>0</v>
      </c>
      <c r="J145" s="21">
        <f t="shared" si="73"/>
        <v>0</v>
      </c>
    </row>
    <row r="146" spans="1:10" ht="19.5" customHeight="1">
      <c r="A146" s="72"/>
      <c r="B146" s="72"/>
      <c r="C146" s="7" t="s">
        <v>197</v>
      </c>
      <c r="D146" s="4" t="s">
        <v>427</v>
      </c>
      <c r="E146" s="7" t="s">
        <v>28</v>
      </c>
      <c r="F146" s="18"/>
      <c r="G146" s="18"/>
      <c r="H146" s="20">
        <f t="shared" si="71"/>
        <v>0</v>
      </c>
      <c r="I146" s="21">
        <f t="shared" si="72"/>
        <v>0</v>
      </c>
      <c r="J146" s="21">
        <f t="shared" si="73"/>
        <v>0</v>
      </c>
    </row>
    <row r="147" spans="1:10" ht="19.5" customHeight="1">
      <c r="A147" s="72"/>
      <c r="B147" s="72"/>
      <c r="C147" s="30" t="s">
        <v>456</v>
      </c>
      <c r="D147" s="24" t="s">
        <v>22</v>
      </c>
      <c r="E147" s="23"/>
      <c r="F147" s="18"/>
      <c r="G147" s="19"/>
      <c r="H147" s="20">
        <f t="shared" si="71"/>
        <v>0</v>
      </c>
      <c r="I147" s="21">
        <f t="shared" si="72"/>
        <v>0</v>
      </c>
      <c r="J147" s="21">
        <f t="shared" si="73"/>
        <v>0</v>
      </c>
    </row>
    <row r="148" spans="1:10" ht="19.5" customHeight="1">
      <c r="A148" s="72"/>
      <c r="B148" s="72"/>
      <c r="C148" s="30" t="s">
        <v>457</v>
      </c>
      <c r="D148" s="22" t="s">
        <v>22</v>
      </c>
      <c r="E148" s="23"/>
      <c r="F148" s="18"/>
      <c r="G148" s="19"/>
      <c r="H148" s="20">
        <f t="shared" si="71"/>
        <v>0</v>
      </c>
      <c r="I148" s="21">
        <f t="shared" si="72"/>
        <v>0</v>
      </c>
      <c r="J148" s="21">
        <f t="shared" si="73"/>
        <v>0</v>
      </c>
    </row>
    <row r="149" spans="1:10" ht="19.5" customHeight="1">
      <c r="A149" s="72"/>
      <c r="B149" s="72"/>
      <c r="C149" s="75" t="s">
        <v>23</v>
      </c>
      <c r="D149" s="76"/>
      <c r="E149" s="5"/>
      <c r="F149" s="6"/>
      <c r="G149" s="6"/>
      <c r="H149" s="6">
        <f>SUM(H143:H148)</f>
        <v>0</v>
      </c>
      <c r="I149" s="6">
        <f t="shared" ref="I149:J149" si="74">SUM(I143:I148)</f>
        <v>0</v>
      </c>
      <c r="J149" s="6">
        <f t="shared" si="74"/>
        <v>0</v>
      </c>
    </row>
    <row r="150" spans="1:10" ht="19.5" customHeight="1">
      <c r="A150" s="72" t="s">
        <v>153</v>
      </c>
      <c r="B150" s="72" t="s">
        <v>198</v>
      </c>
      <c r="C150" s="3" t="s">
        <v>199</v>
      </c>
      <c r="D150" s="4" t="s">
        <v>377</v>
      </c>
      <c r="E150" s="67" t="s">
        <v>12</v>
      </c>
      <c r="F150" s="18"/>
      <c r="G150" s="19"/>
      <c r="H150" s="20">
        <f t="shared" ref="H150" si="75">G150*F150</f>
        <v>0</v>
      </c>
      <c r="I150" s="21">
        <f t="shared" ref="I150" si="76">H150*0.24</f>
        <v>0</v>
      </c>
      <c r="J150" s="21">
        <f t="shared" ref="J150" si="77">I150+H150</f>
        <v>0</v>
      </c>
    </row>
    <row r="151" spans="1:10" ht="30">
      <c r="A151" s="72"/>
      <c r="B151" s="72"/>
      <c r="C151" s="3" t="s">
        <v>200</v>
      </c>
      <c r="D151" s="33" t="s">
        <v>378</v>
      </c>
      <c r="E151" s="67" t="s">
        <v>12</v>
      </c>
      <c r="F151" s="18"/>
      <c r="G151" s="18"/>
      <c r="H151" s="20">
        <f t="shared" ref="H151:H157" si="78">G151*F151</f>
        <v>0</v>
      </c>
      <c r="I151" s="21">
        <f t="shared" ref="I151:I157" si="79">H151*0.24</f>
        <v>0</v>
      </c>
      <c r="J151" s="21">
        <f t="shared" ref="J151:J157" si="80">I151+H151</f>
        <v>0</v>
      </c>
    </row>
    <row r="152" spans="1:10" ht="30">
      <c r="A152" s="72"/>
      <c r="B152" s="72"/>
      <c r="C152" s="3" t="s">
        <v>201</v>
      </c>
      <c r="D152" s="4" t="s">
        <v>428</v>
      </c>
      <c r="E152" s="67" t="s">
        <v>12</v>
      </c>
      <c r="F152" s="18"/>
      <c r="G152" s="18"/>
      <c r="H152" s="20">
        <f t="shared" si="78"/>
        <v>0</v>
      </c>
      <c r="I152" s="21">
        <f t="shared" si="79"/>
        <v>0</v>
      </c>
      <c r="J152" s="21">
        <f t="shared" si="80"/>
        <v>0</v>
      </c>
    </row>
    <row r="153" spans="1:10" ht="19.5" customHeight="1">
      <c r="A153" s="72"/>
      <c r="B153" s="72"/>
      <c r="C153" s="3" t="s">
        <v>202</v>
      </c>
      <c r="D153" s="4" t="s">
        <v>379</v>
      </c>
      <c r="E153" s="67" t="s">
        <v>12</v>
      </c>
      <c r="F153" s="18"/>
      <c r="G153" s="18"/>
      <c r="H153" s="20">
        <f t="shared" si="78"/>
        <v>0</v>
      </c>
      <c r="I153" s="21">
        <f t="shared" si="79"/>
        <v>0</v>
      </c>
      <c r="J153" s="21">
        <f t="shared" si="80"/>
        <v>0</v>
      </c>
    </row>
    <row r="154" spans="1:10" ht="19.5" customHeight="1">
      <c r="A154" s="72"/>
      <c r="B154" s="72"/>
      <c r="C154" s="3" t="s">
        <v>203</v>
      </c>
      <c r="D154" s="4" t="s">
        <v>429</v>
      </c>
      <c r="E154" s="67" t="s">
        <v>12</v>
      </c>
      <c r="F154" s="18"/>
      <c r="G154" s="18"/>
      <c r="H154" s="20">
        <f t="shared" si="78"/>
        <v>0</v>
      </c>
      <c r="I154" s="21">
        <f t="shared" si="79"/>
        <v>0</v>
      </c>
      <c r="J154" s="21">
        <f t="shared" si="80"/>
        <v>0</v>
      </c>
    </row>
    <row r="155" spans="1:10" ht="19.5" customHeight="1">
      <c r="A155" s="72"/>
      <c r="B155" s="72"/>
      <c r="C155" s="3" t="s">
        <v>204</v>
      </c>
      <c r="D155" s="4" t="s">
        <v>380</v>
      </c>
      <c r="E155" s="67" t="s">
        <v>12</v>
      </c>
      <c r="F155" s="18"/>
      <c r="G155" s="18"/>
      <c r="H155" s="20">
        <f t="shared" si="78"/>
        <v>0</v>
      </c>
      <c r="I155" s="21">
        <f t="shared" si="79"/>
        <v>0</v>
      </c>
      <c r="J155" s="21">
        <f t="shared" si="80"/>
        <v>0</v>
      </c>
    </row>
    <row r="156" spans="1:10" ht="19.5" customHeight="1">
      <c r="A156" s="72"/>
      <c r="B156" s="72"/>
      <c r="C156" s="30" t="s">
        <v>205</v>
      </c>
      <c r="D156" s="24" t="s">
        <v>22</v>
      </c>
      <c r="E156" s="23"/>
      <c r="F156" s="18"/>
      <c r="G156" s="19"/>
      <c r="H156" s="20">
        <f t="shared" si="78"/>
        <v>0</v>
      </c>
      <c r="I156" s="21">
        <f t="shared" si="79"/>
        <v>0</v>
      </c>
      <c r="J156" s="21">
        <f t="shared" si="80"/>
        <v>0</v>
      </c>
    </row>
    <row r="157" spans="1:10" ht="19.5" customHeight="1">
      <c r="A157" s="72"/>
      <c r="B157" s="72"/>
      <c r="C157" s="30" t="s">
        <v>206</v>
      </c>
      <c r="D157" s="22" t="s">
        <v>22</v>
      </c>
      <c r="E157" s="23"/>
      <c r="F157" s="18"/>
      <c r="G157" s="19"/>
      <c r="H157" s="20">
        <f t="shared" si="78"/>
        <v>0</v>
      </c>
      <c r="I157" s="21">
        <f t="shared" si="79"/>
        <v>0</v>
      </c>
      <c r="J157" s="21">
        <f t="shared" si="80"/>
        <v>0</v>
      </c>
    </row>
    <row r="158" spans="1:10" ht="19.5" customHeight="1">
      <c r="A158" s="72"/>
      <c r="B158" s="72"/>
      <c r="C158" s="75" t="s">
        <v>23</v>
      </c>
      <c r="D158" s="76"/>
      <c r="E158" s="5"/>
      <c r="F158" s="6"/>
      <c r="G158" s="6"/>
      <c r="H158" s="6">
        <f>SUM(H150:H157)</f>
        <v>0</v>
      </c>
      <c r="I158" s="6">
        <f t="shared" ref="I158:J158" si="81">SUM(I150:I157)</f>
        <v>0</v>
      </c>
      <c r="J158" s="6">
        <f t="shared" si="81"/>
        <v>0</v>
      </c>
    </row>
    <row r="159" spans="1:10" ht="19.5" customHeight="1">
      <c r="A159" s="72"/>
      <c r="B159" s="79" t="s">
        <v>207</v>
      </c>
      <c r="C159" s="80"/>
      <c r="D159" s="81"/>
      <c r="E159" s="46"/>
      <c r="F159" s="47"/>
      <c r="G159" s="47"/>
      <c r="H159" s="47">
        <f>H158+H149+H142</f>
        <v>0</v>
      </c>
      <c r="I159" s="47">
        <f t="shared" ref="I159:J159" si="82">I158+I149+I142</f>
        <v>0</v>
      </c>
      <c r="J159" s="47">
        <f t="shared" si="82"/>
        <v>0</v>
      </c>
    </row>
    <row r="160" spans="1:10" ht="19.5" customHeight="1">
      <c r="A160" s="72" t="s">
        <v>208</v>
      </c>
      <c r="B160" s="72" t="s">
        <v>209</v>
      </c>
      <c r="C160" s="3" t="s">
        <v>210</v>
      </c>
      <c r="D160" s="4" t="s">
        <v>381</v>
      </c>
      <c r="E160" s="7" t="s">
        <v>211</v>
      </c>
      <c r="F160" s="18"/>
      <c r="G160" s="19"/>
      <c r="H160" s="20">
        <f t="shared" ref="H160" si="83">G160*F160</f>
        <v>0</v>
      </c>
      <c r="I160" s="21">
        <f t="shared" ref="I160" si="84">H160*0.24</f>
        <v>0</v>
      </c>
      <c r="J160" s="21">
        <f t="shared" ref="J160" si="85">I160+H160</f>
        <v>0</v>
      </c>
    </row>
    <row r="161" spans="1:10" ht="19.5" customHeight="1">
      <c r="A161" s="72"/>
      <c r="B161" s="72"/>
      <c r="C161" s="3" t="s">
        <v>212</v>
      </c>
      <c r="D161" s="4" t="s">
        <v>382</v>
      </c>
      <c r="E161" s="7" t="s">
        <v>211</v>
      </c>
      <c r="F161" s="18"/>
      <c r="G161" s="18"/>
      <c r="H161" s="20">
        <f t="shared" ref="H161:H165" si="86">G161*F161</f>
        <v>0</v>
      </c>
      <c r="I161" s="21">
        <f t="shared" ref="I161:I165" si="87">H161*0.24</f>
        <v>0</v>
      </c>
      <c r="J161" s="21">
        <f t="shared" ref="J161:J165" si="88">I161+H161</f>
        <v>0</v>
      </c>
    </row>
    <row r="162" spans="1:10" ht="19.5" customHeight="1">
      <c r="A162" s="72"/>
      <c r="B162" s="72"/>
      <c r="C162" s="3" t="s">
        <v>213</v>
      </c>
      <c r="D162" s="4" t="s">
        <v>383</v>
      </c>
      <c r="E162" s="7" t="s">
        <v>211</v>
      </c>
      <c r="F162" s="18"/>
      <c r="G162" s="18"/>
      <c r="H162" s="20">
        <f t="shared" si="86"/>
        <v>0</v>
      </c>
      <c r="I162" s="21">
        <f t="shared" si="87"/>
        <v>0</v>
      </c>
      <c r="J162" s="21">
        <f t="shared" si="88"/>
        <v>0</v>
      </c>
    </row>
    <row r="163" spans="1:10" ht="19.5" customHeight="1">
      <c r="A163" s="72"/>
      <c r="B163" s="72"/>
      <c r="C163" s="3" t="s">
        <v>214</v>
      </c>
      <c r="D163" s="4" t="s">
        <v>430</v>
      </c>
      <c r="E163" s="7" t="s">
        <v>211</v>
      </c>
      <c r="F163" s="18"/>
      <c r="G163" s="18"/>
      <c r="H163" s="20">
        <f t="shared" si="86"/>
        <v>0</v>
      </c>
      <c r="I163" s="21">
        <f t="shared" si="87"/>
        <v>0</v>
      </c>
      <c r="J163" s="21">
        <f t="shared" si="88"/>
        <v>0</v>
      </c>
    </row>
    <row r="164" spans="1:10" ht="19.5" customHeight="1">
      <c r="A164" s="72"/>
      <c r="B164" s="72"/>
      <c r="C164" s="23" t="s">
        <v>458</v>
      </c>
      <c r="D164" s="24" t="s">
        <v>20</v>
      </c>
      <c r="E164" s="23"/>
      <c r="F164" s="18"/>
      <c r="G164" s="19"/>
      <c r="H164" s="20">
        <f t="shared" si="86"/>
        <v>0</v>
      </c>
      <c r="I164" s="21">
        <f t="shared" si="87"/>
        <v>0</v>
      </c>
      <c r="J164" s="21">
        <f t="shared" si="88"/>
        <v>0</v>
      </c>
    </row>
    <row r="165" spans="1:10" ht="19.5" customHeight="1">
      <c r="A165" s="72"/>
      <c r="B165" s="72"/>
      <c r="C165" s="23" t="s">
        <v>459</v>
      </c>
      <c r="D165" s="24" t="s">
        <v>22</v>
      </c>
      <c r="E165" s="23"/>
      <c r="F165" s="18"/>
      <c r="G165" s="19"/>
      <c r="H165" s="20">
        <f t="shared" si="86"/>
        <v>0</v>
      </c>
      <c r="I165" s="21">
        <f t="shared" si="87"/>
        <v>0</v>
      </c>
      <c r="J165" s="21">
        <f t="shared" si="88"/>
        <v>0</v>
      </c>
    </row>
    <row r="166" spans="1:10" ht="19.5" customHeight="1">
      <c r="A166" s="72"/>
      <c r="B166" s="72"/>
      <c r="C166" s="75" t="s">
        <v>23</v>
      </c>
      <c r="D166" s="76"/>
      <c r="E166" s="5"/>
      <c r="F166" s="6"/>
      <c r="G166" s="6"/>
      <c r="H166" s="6">
        <f>SUM(H160:H165)</f>
        <v>0</v>
      </c>
      <c r="I166" s="6">
        <f t="shared" ref="I166:J166" si="89">SUM(I160:I165)</f>
        <v>0</v>
      </c>
      <c r="J166" s="6">
        <f t="shared" si="89"/>
        <v>0</v>
      </c>
    </row>
    <row r="167" spans="1:10" ht="19.5" customHeight="1">
      <c r="A167" s="72" t="s">
        <v>208</v>
      </c>
      <c r="B167" s="72" t="s">
        <v>215</v>
      </c>
      <c r="C167" s="7" t="s">
        <v>216</v>
      </c>
      <c r="D167" s="4" t="s">
        <v>217</v>
      </c>
      <c r="E167" s="7" t="s">
        <v>211</v>
      </c>
      <c r="F167" s="18"/>
      <c r="G167" s="19"/>
      <c r="H167" s="20">
        <f t="shared" ref="H167" si="90">G167*F167</f>
        <v>0</v>
      </c>
      <c r="I167" s="21">
        <f t="shared" ref="I167" si="91">H167*0.24</f>
        <v>0</v>
      </c>
      <c r="J167" s="21">
        <f t="shared" ref="J167" si="92">I167+H167</f>
        <v>0</v>
      </c>
    </row>
    <row r="168" spans="1:10" ht="19.5" customHeight="1">
      <c r="A168" s="72"/>
      <c r="B168" s="72"/>
      <c r="C168" s="7" t="s">
        <v>218</v>
      </c>
      <c r="D168" s="33" t="s">
        <v>358</v>
      </c>
      <c r="E168" s="7" t="s">
        <v>211</v>
      </c>
      <c r="F168" s="18"/>
      <c r="G168" s="18"/>
      <c r="H168" s="20">
        <f t="shared" ref="H168:H170" si="93">G168*F168</f>
        <v>0</v>
      </c>
      <c r="I168" s="21">
        <f t="shared" ref="I168:I170" si="94">H168*0.24</f>
        <v>0</v>
      </c>
      <c r="J168" s="21">
        <f t="shared" ref="J168:J170" si="95">I168+H168</f>
        <v>0</v>
      </c>
    </row>
    <row r="169" spans="1:10" ht="19.5" customHeight="1">
      <c r="A169" s="72"/>
      <c r="B169" s="72"/>
      <c r="C169" s="30" t="s">
        <v>460</v>
      </c>
      <c r="D169" s="24" t="s">
        <v>22</v>
      </c>
      <c r="E169" s="23"/>
      <c r="F169" s="18"/>
      <c r="G169" s="19"/>
      <c r="H169" s="20">
        <f t="shared" si="93"/>
        <v>0</v>
      </c>
      <c r="I169" s="21">
        <f t="shared" si="94"/>
        <v>0</v>
      </c>
      <c r="J169" s="21">
        <f t="shared" si="95"/>
        <v>0</v>
      </c>
    </row>
    <row r="170" spans="1:10" ht="19.5" customHeight="1">
      <c r="A170" s="72"/>
      <c r="B170" s="72"/>
      <c r="C170" s="30" t="s">
        <v>461</v>
      </c>
      <c r="D170" s="22" t="s">
        <v>22</v>
      </c>
      <c r="E170" s="23"/>
      <c r="F170" s="18"/>
      <c r="G170" s="19"/>
      <c r="H170" s="20">
        <f t="shared" si="93"/>
        <v>0</v>
      </c>
      <c r="I170" s="21">
        <f t="shared" si="94"/>
        <v>0</v>
      </c>
      <c r="J170" s="21">
        <f t="shared" si="95"/>
        <v>0</v>
      </c>
    </row>
    <row r="171" spans="1:10" ht="19.5" customHeight="1">
      <c r="A171" s="72"/>
      <c r="B171" s="72"/>
      <c r="C171" s="75" t="s">
        <v>23</v>
      </c>
      <c r="D171" s="76"/>
      <c r="E171" s="5"/>
      <c r="F171" s="6"/>
      <c r="G171" s="6"/>
      <c r="H171" s="6">
        <f>SUM(H167:H170)</f>
        <v>0</v>
      </c>
      <c r="I171" s="6">
        <f t="shared" ref="I171:J171" si="96">SUM(I167:I170)</f>
        <v>0</v>
      </c>
      <c r="J171" s="6">
        <f t="shared" si="96"/>
        <v>0</v>
      </c>
    </row>
    <row r="172" spans="1:10" ht="19.5" customHeight="1">
      <c r="A172" s="72" t="s">
        <v>208</v>
      </c>
      <c r="B172" s="72" t="s">
        <v>219</v>
      </c>
      <c r="C172" s="32" t="s">
        <v>220</v>
      </c>
      <c r="D172" s="33" t="s">
        <v>431</v>
      </c>
      <c r="E172" s="67" t="s">
        <v>12</v>
      </c>
      <c r="F172" s="18"/>
      <c r="G172" s="19"/>
      <c r="H172" s="20">
        <f t="shared" ref="H172" si="97">G172*F172</f>
        <v>0</v>
      </c>
      <c r="I172" s="21">
        <f t="shared" ref="I172" si="98">H172*0.24</f>
        <v>0</v>
      </c>
      <c r="J172" s="21">
        <f t="shared" ref="J172" si="99">I172+H172</f>
        <v>0</v>
      </c>
    </row>
    <row r="173" spans="1:10" ht="19.5" customHeight="1">
      <c r="A173" s="72"/>
      <c r="B173" s="72"/>
      <c r="C173" s="32" t="s">
        <v>221</v>
      </c>
      <c r="D173" s="33" t="s">
        <v>432</v>
      </c>
      <c r="E173" s="67" t="s">
        <v>12</v>
      </c>
      <c r="F173" s="18"/>
      <c r="G173" s="18"/>
      <c r="H173" s="20">
        <f t="shared" ref="H173:H176" si="100">G173*F173</f>
        <v>0</v>
      </c>
      <c r="I173" s="21">
        <f t="shared" ref="I173:I176" si="101">H173*0.24</f>
        <v>0</v>
      </c>
      <c r="J173" s="21">
        <f t="shared" ref="J173:J176" si="102">I173+H173</f>
        <v>0</v>
      </c>
    </row>
    <row r="174" spans="1:10" ht="19.5" customHeight="1">
      <c r="A174" s="72"/>
      <c r="B174" s="72"/>
      <c r="C174" s="32" t="s">
        <v>222</v>
      </c>
      <c r="D174" s="33" t="s">
        <v>433</v>
      </c>
      <c r="E174" s="67" t="s">
        <v>12</v>
      </c>
      <c r="F174" s="18"/>
      <c r="G174" s="18"/>
      <c r="H174" s="20">
        <f t="shared" si="100"/>
        <v>0</v>
      </c>
      <c r="I174" s="21">
        <f t="shared" si="101"/>
        <v>0</v>
      </c>
      <c r="J174" s="21">
        <f t="shared" si="102"/>
        <v>0</v>
      </c>
    </row>
    <row r="175" spans="1:10" ht="19.5" customHeight="1">
      <c r="A175" s="72"/>
      <c r="B175" s="72"/>
      <c r="C175" s="30" t="s">
        <v>462</v>
      </c>
      <c r="D175" s="22" t="s">
        <v>22</v>
      </c>
      <c r="E175" s="23"/>
      <c r="F175" s="18"/>
      <c r="G175" s="19"/>
      <c r="H175" s="20">
        <f t="shared" si="100"/>
        <v>0</v>
      </c>
      <c r="I175" s="21">
        <f t="shared" si="101"/>
        <v>0</v>
      </c>
      <c r="J175" s="21">
        <f t="shared" si="102"/>
        <v>0</v>
      </c>
    </row>
    <row r="176" spans="1:10" ht="19.5" customHeight="1">
      <c r="A176" s="72"/>
      <c r="B176" s="72"/>
      <c r="C176" s="30" t="s">
        <v>463</v>
      </c>
      <c r="D176" s="22" t="s">
        <v>22</v>
      </c>
      <c r="E176" s="23"/>
      <c r="F176" s="18"/>
      <c r="G176" s="19"/>
      <c r="H176" s="20">
        <f t="shared" si="100"/>
        <v>0</v>
      </c>
      <c r="I176" s="21">
        <f t="shared" si="101"/>
        <v>0</v>
      </c>
      <c r="J176" s="21">
        <f t="shared" si="102"/>
        <v>0</v>
      </c>
    </row>
    <row r="177" spans="1:10" ht="19.5" customHeight="1">
      <c r="A177" s="72"/>
      <c r="B177" s="72"/>
      <c r="C177" s="75" t="s">
        <v>23</v>
      </c>
      <c r="D177" s="76"/>
      <c r="E177" s="5"/>
      <c r="F177" s="6"/>
      <c r="G177" s="6"/>
      <c r="H177" s="6">
        <f>SUM(H172:H176)</f>
        <v>0</v>
      </c>
      <c r="I177" s="6">
        <f t="shared" ref="I177:J177" si="103">SUM(I172:I176)</f>
        <v>0</v>
      </c>
      <c r="J177" s="6">
        <f t="shared" si="103"/>
        <v>0</v>
      </c>
    </row>
    <row r="178" spans="1:10" ht="19.5" customHeight="1">
      <c r="A178" s="72" t="s">
        <v>208</v>
      </c>
      <c r="B178" s="72" t="s">
        <v>223</v>
      </c>
      <c r="C178" s="3" t="s">
        <v>224</v>
      </c>
      <c r="D178" s="4" t="s">
        <v>384</v>
      </c>
      <c r="E178" s="67" t="s">
        <v>12</v>
      </c>
      <c r="F178" s="18"/>
      <c r="G178" s="19"/>
      <c r="H178" s="20">
        <f t="shared" ref="H178" si="104">G178*F178</f>
        <v>0</v>
      </c>
      <c r="I178" s="21">
        <f t="shared" ref="I178:I208" si="105">H178*0.24</f>
        <v>0</v>
      </c>
      <c r="J178" s="21">
        <f t="shared" ref="J178" si="106">I178+H178</f>
        <v>0</v>
      </c>
    </row>
    <row r="179" spans="1:10" ht="30">
      <c r="A179" s="72"/>
      <c r="B179" s="72"/>
      <c r="C179" s="3" t="s">
        <v>225</v>
      </c>
      <c r="D179" s="4" t="s">
        <v>385</v>
      </c>
      <c r="E179" s="67" t="s">
        <v>12</v>
      </c>
      <c r="F179" s="18"/>
      <c r="G179" s="18"/>
      <c r="H179" s="20">
        <f t="shared" ref="H179:H186" si="107">G179*F179</f>
        <v>0</v>
      </c>
      <c r="I179" s="21">
        <f t="shared" ref="I179:I186" si="108">H179*0.24</f>
        <v>0</v>
      </c>
      <c r="J179" s="21">
        <f t="shared" ref="J179:J186" si="109">I179+H179</f>
        <v>0</v>
      </c>
    </row>
    <row r="180" spans="1:10" ht="19.5" customHeight="1">
      <c r="A180" s="72"/>
      <c r="B180" s="72"/>
      <c r="C180" s="3" t="s">
        <v>226</v>
      </c>
      <c r="D180" s="4" t="s">
        <v>227</v>
      </c>
      <c r="E180" s="67" t="s">
        <v>12</v>
      </c>
      <c r="F180" s="18"/>
      <c r="G180" s="18"/>
      <c r="H180" s="20">
        <f t="shared" si="107"/>
        <v>0</v>
      </c>
      <c r="I180" s="21">
        <f t="shared" si="108"/>
        <v>0</v>
      </c>
      <c r="J180" s="21">
        <f t="shared" si="109"/>
        <v>0</v>
      </c>
    </row>
    <row r="181" spans="1:10" ht="19.5" customHeight="1">
      <c r="A181" s="72"/>
      <c r="B181" s="72"/>
      <c r="C181" s="3" t="s">
        <v>228</v>
      </c>
      <c r="D181" s="4" t="s">
        <v>229</v>
      </c>
      <c r="E181" s="67" t="s">
        <v>12</v>
      </c>
      <c r="F181" s="18"/>
      <c r="G181" s="18"/>
      <c r="H181" s="20">
        <f t="shared" si="107"/>
        <v>0</v>
      </c>
      <c r="I181" s="21">
        <f t="shared" si="108"/>
        <v>0</v>
      </c>
      <c r="J181" s="21">
        <f t="shared" si="109"/>
        <v>0</v>
      </c>
    </row>
    <row r="182" spans="1:10" ht="19.5" customHeight="1">
      <c r="A182" s="72"/>
      <c r="B182" s="72"/>
      <c r="C182" s="3" t="s">
        <v>386</v>
      </c>
      <c r="D182" s="4" t="s">
        <v>387</v>
      </c>
      <c r="E182" s="67" t="s">
        <v>12</v>
      </c>
      <c r="F182" s="18"/>
      <c r="G182" s="18"/>
      <c r="H182" s="20">
        <f t="shared" si="107"/>
        <v>0</v>
      </c>
      <c r="I182" s="21">
        <f t="shared" si="108"/>
        <v>0</v>
      </c>
      <c r="J182" s="21">
        <f t="shared" si="109"/>
        <v>0</v>
      </c>
    </row>
    <row r="183" spans="1:10" ht="19.5" customHeight="1">
      <c r="A183" s="72"/>
      <c r="B183" s="72"/>
      <c r="C183" s="3" t="s">
        <v>230</v>
      </c>
      <c r="D183" s="4" t="s">
        <v>359</v>
      </c>
      <c r="E183" s="67" t="s">
        <v>12</v>
      </c>
      <c r="F183" s="18"/>
      <c r="G183" s="18"/>
      <c r="H183" s="20">
        <f t="shared" si="107"/>
        <v>0</v>
      </c>
      <c r="I183" s="21">
        <f t="shared" si="108"/>
        <v>0</v>
      </c>
      <c r="J183" s="21">
        <f t="shared" si="109"/>
        <v>0</v>
      </c>
    </row>
    <row r="184" spans="1:10" ht="19.5" customHeight="1">
      <c r="A184" s="72"/>
      <c r="B184" s="72"/>
      <c r="C184" s="62" t="s">
        <v>388</v>
      </c>
      <c r="D184" s="63" t="s">
        <v>360</v>
      </c>
      <c r="E184" s="67" t="s">
        <v>28</v>
      </c>
      <c r="F184" s="18"/>
      <c r="G184" s="19"/>
      <c r="H184" s="20">
        <f t="shared" si="107"/>
        <v>0</v>
      </c>
      <c r="I184" s="21">
        <f t="shared" si="108"/>
        <v>0</v>
      </c>
      <c r="J184" s="21">
        <f t="shared" si="109"/>
        <v>0</v>
      </c>
    </row>
    <row r="185" spans="1:10" ht="19.5" customHeight="1">
      <c r="A185" s="72"/>
      <c r="B185" s="72"/>
      <c r="C185" s="23" t="s">
        <v>231</v>
      </c>
      <c r="D185" s="22" t="s">
        <v>22</v>
      </c>
      <c r="E185" s="23"/>
      <c r="F185" s="18"/>
      <c r="G185" s="19"/>
      <c r="H185" s="20">
        <f t="shared" si="107"/>
        <v>0</v>
      </c>
      <c r="I185" s="21">
        <f t="shared" si="108"/>
        <v>0</v>
      </c>
      <c r="J185" s="21">
        <f t="shared" si="109"/>
        <v>0</v>
      </c>
    </row>
    <row r="186" spans="1:10" ht="19.5" customHeight="1">
      <c r="A186" s="72"/>
      <c r="B186" s="72"/>
      <c r="C186" s="23" t="s">
        <v>389</v>
      </c>
      <c r="D186" s="22" t="s">
        <v>22</v>
      </c>
      <c r="E186" s="23"/>
      <c r="F186" s="18"/>
      <c r="G186" s="19"/>
      <c r="H186" s="20">
        <f t="shared" si="107"/>
        <v>0</v>
      </c>
      <c r="I186" s="21">
        <f t="shared" si="108"/>
        <v>0</v>
      </c>
      <c r="J186" s="21">
        <f t="shared" si="109"/>
        <v>0</v>
      </c>
    </row>
    <row r="187" spans="1:10" ht="19.5" customHeight="1">
      <c r="A187" s="72"/>
      <c r="B187" s="72"/>
      <c r="C187" s="75" t="s">
        <v>23</v>
      </c>
      <c r="D187" s="76"/>
      <c r="E187" s="5"/>
      <c r="F187" s="6"/>
      <c r="G187" s="6"/>
      <c r="H187" s="6">
        <f>SUM(H178:H186)</f>
        <v>0</v>
      </c>
      <c r="I187" s="6">
        <f t="shared" ref="I187:J187" si="110">SUM(I178:I186)</f>
        <v>0</v>
      </c>
      <c r="J187" s="6">
        <f t="shared" si="110"/>
        <v>0</v>
      </c>
    </row>
    <row r="188" spans="1:10" ht="19.5" customHeight="1">
      <c r="A188" s="72" t="s">
        <v>208</v>
      </c>
      <c r="B188" s="72" t="s">
        <v>232</v>
      </c>
      <c r="C188" s="3" t="s">
        <v>233</v>
      </c>
      <c r="D188" s="4" t="s">
        <v>434</v>
      </c>
      <c r="E188" s="3" t="s">
        <v>28</v>
      </c>
      <c r="F188" s="18"/>
      <c r="G188" s="19"/>
      <c r="H188" s="20">
        <f t="shared" ref="H188" si="111">G188*F188</f>
        <v>0</v>
      </c>
      <c r="I188" s="21">
        <f t="shared" si="105"/>
        <v>0</v>
      </c>
      <c r="J188" s="21">
        <f t="shared" ref="J188" si="112">I188+H188</f>
        <v>0</v>
      </c>
    </row>
    <row r="189" spans="1:10" ht="19.5" customHeight="1">
      <c r="A189" s="72"/>
      <c r="B189" s="72"/>
      <c r="C189" s="3" t="s">
        <v>234</v>
      </c>
      <c r="D189" s="4" t="s">
        <v>435</v>
      </c>
      <c r="E189" s="3" t="s">
        <v>28</v>
      </c>
      <c r="F189" s="18"/>
      <c r="G189" s="18"/>
      <c r="H189" s="20">
        <f t="shared" ref="H189:H193" si="113">G189*F189</f>
        <v>0</v>
      </c>
      <c r="I189" s="21">
        <f t="shared" ref="I189:I193" si="114">H189*0.24</f>
        <v>0</v>
      </c>
      <c r="J189" s="21">
        <f t="shared" ref="J189:J193" si="115">I189+H189</f>
        <v>0</v>
      </c>
    </row>
    <row r="190" spans="1:10" ht="19.5" customHeight="1">
      <c r="A190" s="72"/>
      <c r="B190" s="72"/>
      <c r="C190" s="3" t="s">
        <v>235</v>
      </c>
      <c r="D190" s="4" t="s">
        <v>436</v>
      </c>
      <c r="E190" s="3" t="s">
        <v>28</v>
      </c>
      <c r="F190" s="18"/>
      <c r="G190" s="18"/>
      <c r="H190" s="20">
        <f t="shared" si="113"/>
        <v>0</v>
      </c>
      <c r="I190" s="21">
        <f t="shared" si="114"/>
        <v>0</v>
      </c>
      <c r="J190" s="21">
        <f t="shared" si="115"/>
        <v>0</v>
      </c>
    </row>
    <row r="191" spans="1:10" ht="19.5" customHeight="1">
      <c r="A191" s="72"/>
      <c r="B191" s="72"/>
      <c r="C191" s="3" t="s">
        <v>236</v>
      </c>
      <c r="D191" s="4" t="s">
        <v>361</v>
      </c>
      <c r="E191" s="3" t="s">
        <v>28</v>
      </c>
      <c r="F191" s="18"/>
      <c r="G191" s="18"/>
      <c r="H191" s="20">
        <f t="shared" si="113"/>
        <v>0</v>
      </c>
      <c r="I191" s="21">
        <f t="shared" si="114"/>
        <v>0</v>
      </c>
      <c r="J191" s="21">
        <f t="shared" si="115"/>
        <v>0</v>
      </c>
    </row>
    <row r="192" spans="1:10" ht="19.5" customHeight="1">
      <c r="A192" s="72"/>
      <c r="B192" s="72"/>
      <c r="C192" s="23" t="s">
        <v>464</v>
      </c>
      <c r="D192" s="24" t="s">
        <v>22</v>
      </c>
      <c r="E192" s="23"/>
      <c r="F192" s="18"/>
      <c r="G192" s="19"/>
      <c r="H192" s="20">
        <f t="shared" si="113"/>
        <v>0</v>
      </c>
      <c r="I192" s="21">
        <f t="shared" si="114"/>
        <v>0</v>
      </c>
      <c r="J192" s="21">
        <f t="shared" si="115"/>
        <v>0</v>
      </c>
    </row>
    <row r="193" spans="1:10" ht="19.5" customHeight="1">
      <c r="A193" s="72"/>
      <c r="B193" s="72"/>
      <c r="C193" s="23" t="s">
        <v>465</v>
      </c>
      <c r="D193" s="22" t="s">
        <v>22</v>
      </c>
      <c r="E193" s="23"/>
      <c r="F193" s="18"/>
      <c r="G193" s="19"/>
      <c r="H193" s="20">
        <f t="shared" si="113"/>
        <v>0</v>
      </c>
      <c r="I193" s="21">
        <f t="shared" si="114"/>
        <v>0</v>
      </c>
      <c r="J193" s="21">
        <f t="shared" si="115"/>
        <v>0</v>
      </c>
    </row>
    <row r="194" spans="1:10" ht="19.5" customHeight="1">
      <c r="A194" s="72"/>
      <c r="B194" s="72"/>
      <c r="C194" s="75" t="s">
        <v>23</v>
      </c>
      <c r="D194" s="76"/>
      <c r="E194" s="5"/>
      <c r="F194" s="6"/>
      <c r="G194" s="6"/>
      <c r="H194" s="6">
        <f>SUM(H188:H193)</f>
        <v>0</v>
      </c>
      <c r="I194" s="6">
        <f t="shared" ref="I194:J194" si="116">SUM(I188:I193)</f>
        <v>0</v>
      </c>
      <c r="J194" s="6">
        <f t="shared" si="116"/>
        <v>0</v>
      </c>
    </row>
    <row r="195" spans="1:10" ht="19.5" customHeight="1">
      <c r="A195" s="72" t="s">
        <v>208</v>
      </c>
      <c r="B195" s="72" t="s">
        <v>237</v>
      </c>
      <c r="C195" s="7" t="s">
        <v>238</v>
      </c>
      <c r="D195" s="4" t="s">
        <v>239</v>
      </c>
      <c r="E195" s="67" t="s">
        <v>12</v>
      </c>
      <c r="F195" s="18"/>
      <c r="G195" s="19"/>
      <c r="H195" s="20">
        <f t="shared" ref="H195" si="117">G195*F195</f>
        <v>0</v>
      </c>
      <c r="I195" s="21">
        <f t="shared" si="105"/>
        <v>0</v>
      </c>
      <c r="J195" s="21">
        <f t="shared" ref="J195" si="118">I195+H195</f>
        <v>0</v>
      </c>
    </row>
    <row r="196" spans="1:10" ht="19.5" customHeight="1">
      <c r="A196" s="72"/>
      <c r="B196" s="72"/>
      <c r="C196" s="7" t="s">
        <v>240</v>
      </c>
      <c r="D196" s="4" t="s">
        <v>242</v>
      </c>
      <c r="E196" s="67" t="s">
        <v>12</v>
      </c>
      <c r="F196" s="18"/>
      <c r="G196" s="18"/>
      <c r="H196" s="20">
        <f t="shared" ref="H196:H200" si="119">G196*F196</f>
        <v>0</v>
      </c>
      <c r="I196" s="21">
        <f t="shared" ref="I196:I200" si="120">H196*0.24</f>
        <v>0</v>
      </c>
      <c r="J196" s="21">
        <f t="shared" ref="J196:J200" si="121">I196+H196</f>
        <v>0</v>
      </c>
    </row>
    <row r="197" spans="1:10" ht="19.5" customHeight="1">
      <c r="A197" s="72"/>
      <c r="B197" s="72"/>
      <c r="C197" s="7" t="s">
        <v>241</v>
      </c>
      <c r="D197" s="4" t="s">
        <v>244</v>
      </c>
      <c r="E197" s="67" t="s">
        <v>12</v>
      </c>
      <c r="F197" s="18"/>
      <c r="G197" s="18"/>
      <c r="H197" s="20">
        <f t="shared" si="119"/>
        <v>0</v>
      </c>
      <c r="I197" s="21">
        <f t="shared" si="120"/>
        <v>0</v>
      </c>
      <c r="J197" s="21">
        <f t="shared" si="121"/>
        <v>0</v>
      </c>
    </row>
    <row r="198" spans="1:10" ht="19.5" customHeight="1">
      <c r="A198" s="72"/>
      <c r="B198" s="72"/>
      <c r="C198" s="7" t="s">
        <v>243</v>
      </c>
      <c r="D198" s="4" t="s">
        <v>245</v>
      </c>
      <c r="E198" s="67" t="s">
        <v>12</v>
      </c>
      <c r="F198" s="18"/>
      <c r="G198" s="18"/>
      <c r="H198" s="20">
        <f t="shared" si="119"/>
        <v>0</v>
      </c>
      <c r="I198" s="21">
        <f t="shared" si="120"/>
        <v>0</v>
      </c>
      <c r="J198" s="21">
        <f t="shared" si="121"/>
        <v>0</v>
      </c>
    </row>
    <row r="199" spans="1:10" ht="19.5" customHeight="1">
      <c r="A199" s="72"/>
      <c r="B199" s="72"/>
      <c r="C199" s="30" t="s">
        <v>466</v>
      </c>
      <c r="D199" s="24" t="s">
        <v>22</v>
      </c>
      <c r="E199" s="23"/>
      <c r="F199" s="18"/>
      <c r="G199" s="19"/>
      <c r="H199" s="20">
        <f t="shared" si="119"/>
        <v>0</v>
      </c>
      <c r="I199" s="21">
        <f t="shared" si="120"/>
        <v>0</v>
      </c>
      <c r="J199" s="21">
        <f t="shared" si="121"/>
        <v>0</v>
      </c>
    </row>
    <row r="200" spans="1:10" ht="19.5" customHeight="1">
      <c r="A200" s="72"/>
      <c r="B200" s="72"/>
      <c r="C200" s="30" t="s">
        <v>467</v>
      </c>
      <c r="D200" s="22" t="s">
        <v>22</v>
      </c>
      <c r="E200" s="23"/>
      <c r="F200" s="18"/>
      <c r="G200" s="19"/>
      <c r="H200" s="20">
        <f t="shared" si="119"/>
        <v>0</v>
      </c>
      <c r="I200" s="21">
        <f t="shared" si="120"/>
        <v>0</v>
      </c>
      <c r="J200" s="21">
        <f t="shared" si="121"/>
        <v>0</v>
      </c>
    </row>
    <row r="201" spans="1:10" ht="19.5" customHeight="1">
      <c r="A201" s="72"/>
      <c r="B201" s="72"/>
      <c r="C201" s="75" t="s">
        <v>23</v>
      </c>
      <c r="D201" s="76"/>
      <c r="E201" s="5"/>
      <c r="F201" s="6"/>
      <c r="G201" s="6"/>
      <c r="H201" s="6">
        <f>SUM(H195:H200)</f>
        <v>0</v>
      </c>
      <c r="I201" s="6">
        <f t="shared" ref="I201:J201" si="122">SUM(I195:I200)</f>
        <v>0</v>
      </c>
      <c r="J201" s="6">
        <f t="shared" si="122"/>
        <v>0</v>
      </c>
    </row>
    <row r="202" spans="1:10" ht="19.5" customHeight="1">
      <c r="A202" s="72" t="s">
        <v>208</v>
      </c>
      <c r="B202" s="72" t="s">
        <v>246</v>
      </c>
      <c r="C202" s="32" t="s">
        <v>247</v>
      </c>
      <c r="D202" s="33" t="s">
        <v>320</v>
      </c>
      <c r="E202" s="34" t="s">
        <v>14</v>
      </c>
      <c r="F202" s="18"/>
      <c r="G202" s="19"/>
      <c r="H202" s="20">
        <f t="shared" ref="H202" si="123">G202*F202</f>
        <v>0</v>
      </c>
      <c r="I202" s="21">
        <f t="shared" si="105"/>
        <v>0</v>
      </c>
      <c r="J202" s="21">
        <f t="shared" ref="J202" si="124">I202+H202</f>
        <v>0</v>
      </c>
    </row>
    <row r="203" spans="1:10" ht="19.5" customHeight="1">
      <c r="A203" s="72"/>
      <c r="B203" s="72"/>
      <c r="C203" s="32" t="s">
        <v>248</v>
      </c>
      <c r="D203" s="33" t="s">
        <v>399</v>
      </c>
      <c r="E203" s="34" t="s">
        <v>14</v>
      </c>
      <c r="F203" s="18"/>
      <c r="G203" s="18"/>
      <c r="H203" s="20">
        <f t="shared" ref="H203:H206" si="125">G203*F203</f>
        <v>0</v>
      </c>
      <c r="I203" s="21">
        <f t="shared" ref="I203:I206" si="126">H203*0.24</f>
        <v>0</v>
      </c>
      <c r="J203" s="21">
        <f t="shared" ref="J203:J206" si="127">I203+H203</f>
        <v>0</v>
      </c>
    </row>
    <row r="204" spans="1:10" ht="19.5" customHeight="1">
      <c r="A204" s="72"/>
      <c r="B204" s="72"/>
      <c r="C204" s="32" t="s">
        <v>249</v>
      </c>
      <c r="D204" s="33" t="s">
        <v>437</v>
      </c>
      <c r="E204" s="34" t="s">
        <v>469</v>
      </c>
      <c r="F204" s="18"/>
      <c r="G204" s="18"/>
      <c r="H204" s="20">
        <f t="shared" si="125"/>
        <v>0</v>
      </c>
      <c r="I204" s="21">
        <f t="shared" si="126"/>
        <v>0</v>
      </c>
      <c r="J204" s="21">
        <f t="shared" si="127"/>
        <v>0</v>
      </c>
    </row>
    <row r="205" spans="1:10" ht="19.5" customHeight="1">
      <c r="A205" s="72"/>
      <c r="B205" s="72"/>
      <c r="C205" s="30" t="s">
        <v>251</v>
      </c>
      <c r="D205" s="24" t="s">
        <v>20</v>
      </c>
      <c r="E205" s="23"/>
      <c r="F205" s="18"/>
      <c r="G205" s="19"/>
      <c r="H205" s="20">
        <f t="shared" si="125"/>
        <v>0</v>
      </c>
      <c r="I205" s="21">
        <f t="shared" si="126"/>
        <v>0</v>
      </c>
      <c r="J205" s="21">
        <f t="shared" si="127"/>
        <v>0</v>
      </c>
    </row>
    <row r="206" spans="1:10" ht="19.5" customHeight="1">
      <c r="A206" s="72"/>
      <c r="B206" s="72"/>
      <c r="C206" s="30" t="s">
        <v>252</v>
      </c>
      <c r="D206" s="24" t="s">
        <v>22</v>
      </c>
      <c r="E206" s="23"/>
      <c r="F206" s="18"/>
      <c r="G206" s="19"/>
      <c r="H206" s="20">
        <f t="shared" si="125"/>
        <v>0</v>
      </c>
      <c r="I206" s="21">
        <f t="shared" si="126"/>
        <v>0</v>
      </c>
      <c r="J206" s="21">
        <f t="shared" si="127"/>
        <v>0</v>
      </c>
    </row>
    <row r="207" spans="1:10" ht="19.5" customHeight="1">
      <c r="A207" s="72"/>
      <c r="B207" s="72"/>
      <c r="C207" s="75" t="s">
        <v>23</v>
      </c>
      <c r="D207" s="76"/>
      <c r="E207" s="5"/>
      <c r="F207" s="6"/>
      <c r="G207" s="6"/>
      <c r="H207" s="6">
        <f>SUM(H202:H206)</f>
        <v>0</v>
      </c>
      <c r="I207" s="6">
        <f t="shared" ref="I207:J207" si="128">SUM(I202:I206)</f>
        <v>0</v>
      </c>
      <c r="J207" s="6">
        <f t="shared" si="128"/>
        <v>0</v>
      </c>
    </row>
    <row r="208" spans="1:10" ht="30">
      <c r="A208" s="72" t="s">
        <v>208</v>
      </c>
      <c r="B208" s="72" t="s">
        <v>253</v>
      </c>
      <c r="C208" s="35" t="s">
        <v>254</v>
      </c>
      <c r="D208" s="33" t="s">
        <v>438</v>
      </c>
      <c r="E208" s="7" t="s">
        <v>469</v>
      </c>
      <c r="F208" s="18"/>
      <c r="G208" s="19"/>
      <c r="H208" s="20">
        <f t="shared" ref="H208" si="129">G208*F208</f>
        <v>0</v>
      </c>
      <c r="I208" s="21">
        <f t="shared" si="105"/>
        <v>0</v>
      </c>
      <c r="J208" s="21">
        <f t="shared" ref="J208" si="130">I208+H208</f>
        <v>0</v>
      </c>
    </row>
    <row r="209" spans="1:11" ht="19.5" customHeight="1">
      <c r="A209" s="72"/>
      <c r="B209" s="72"/>
      <c r="C209" s="35" t="s">
        <v>255</v>
      </c>
      <c r="D209" s="36" t="s">
        <v>439</v>
      </c>
      <c r="E209" s="7" t="s">
        <v>469</v>
      </c>
      <c r="F209" s="18"/>
      <c r="G209" s="18"/>
      <c r="H209" s="20">
        <f t="shared" ref="H209:H214" si="131">G209*F209</f>
        <v>0</v>
      </c>
      <c r="I209" s="21">
        <f t="shared" ref="I209:I214" si="132">H209*0.24</f>
        <v>0</v>
      </c>
      <c r="J209" s="21">
        <f t="shared" ref="J209:J214" si="133">I209+H209</f>
        <v>0</v>
      </c>
    </row>
    <row r="210" spans="1:11" s="37" customFormat="1" ht="19.5" customHeight="1">
      <c r="A210" s="72"/>
      <c r="B210" s="72"/>
      <c r="C210" s="35" t="s">
        <v>256</v>
      </c>
      <c r="D210" s="36" t="s">
        <v>398</v>
      </c>
      <c r="E210" s="7" t="s">
        <v>469</v>
      </c>
      <c r="F210" s="18"/>
      <c r="G210" s="18"/>
      <c r="H210" s="20">
        <f t="shared" si="131"/>
        <v>0</v>
      </c>
      <c r="I210" s="21">
        <f t="shared" si="132"/>
        <v>0</v>
      </c>
      <c r="J210" s="21">
        <f t="shared" si="133"/>
        <v>0</v>
      </c>
      <c r="K210" s="38"/>
    </row>
    <row r="211" spans="1:11" ht="19.5" customHeight="1">
      <c r="A211" s="72"/>
      <c r="B211" s="72"/>
      <c r="C211" s="35" t="s">
        <v>319</v>
      </c>
      <c r="D211" s="36" t="s">
        <v>362</v>
      </c>
      <c r="E211" s="67" t="s">
        <v>12</v>
      </c>
      <c r="F211" s="18"/>
      <c r="G211" s="18"/>
      <c r="H211" s="20">
        <f t="shared" si="131"/>
        <v>0</v>
      </c>
      <c r="I211" s="21">
        <f t="shared" si="132"/>
        <v>0</v>
      </c>
      <c r="J211" s="21">
        <f t="shared" si="133"/>
        <v>0</v>
      </c>
    </row>
    <row r="212" spans="1:11" ht="19.5" customHeight="1">
      <c r="A212" s="72"/>
      <c r="B212" s="72"/>
      <c r="C212" s="35" t="s">
        <v>257</v>
      </c>
      <c r="D212" s="36" t="s">
        <v>318</v>
      </c>
      <c r="E212" s="7" t="s">
        <v>469</v>
      </c>
      <c r="F212" s="18"/>
      <c r="G212" s="19"/>
      <c r="H212" s="20">
        <f t="shared" si="131"/>
        <v>0</v>
      </c>
      <c r="I212" s="21">
        <f t="shared" si="132"/>
        <v>0</v>
      </c>
      <c r="J212" s="21">
        <f t="shared" si="133"/>
        <v>0</v>
      </c>
    </row>
    <row r="213" spans="1:11" ht="19.5" customHeight="1">
      <c r="A213" s="72"/>
      <c r="B213" s="72"/>
      <c r="C213" s="23" t="s">
        <v>258</v>
      </c>
      <c r="D213" s="24" t="s">
        <v>22</v>
      </c>
      <c r="E213" s="23"/>
      <c r="F213" s="18"/>
      <c r="G213" s="19"/>
      <c r="H213" s="20">
        <f t="shared" si="131"/>
        <v>0</v>
      </c>
      <c r="I213" s="21">
        <f t="shared" si="132"/>
        <v>0</v>
      </c>
      <c r="J213" s="21">
        <f t="shared" si="133"/>
        <v>0</v>
      </c>
    </row>
    <row r="214" spans="1:11" ht="19.5" customHeight="1">
      <c r="A214" s="72"/>
      <c r="B214" s="72"/>
      <c r="C214" s="23" t="s">
        <v>326</v>
      </c>
      <c r="D214" s="22" t="s">
        <v>22</v>
      </c>
      <c r="E214" s="23"/>
      <c r="F214" s="18"/>
      <c r="G214" s="19"/>
      <c r="H214" s="20">
        <f t="shared" si="131"/>
        <v>0</v>
      </c>
      <c r="I214" s="21">
        <f t="shared" si="132"/>
        <v>0</v>
      </c>
      <c r="J214" s="21">
        <f t="shared" si="133"/>
        <v>0</v>
      </c>
    </row>
    <row r="215" spans="1:11" ht="19.5" customHeight="1">
      <c r="A215" s="72"/>
      <c r="B215" s="72"/>
      <c r="C215" s="75" t="s">
        <v>23</v>
      </c>
      <c r="D215" s="76"/>
      <c r="E215" s="5"/>
      <c r="F215" s="6"/>
      <c r="G215" s="6"/>
      <c r="H215" s="6">
        <f>SUM(H208:H214)</f>
        <v>0</v>
      </c>
      <c r="I215" s="6">
        <f t="shared" ref="I215:J215" si="134">SUM(I208:I214)</f>
        <v>0</v>
      </c>
      <c r="J215" s="6">
        <f t="shared" si="134"/>
        <v>0</v>
      </c>
    </row>
    <row r="216" spans="1:11" ht="19.5" customHeight="1">
      <c r="A216" s="72"/>
      <c r="B216" s="79" t="s">
        <v>259</v>
      </c>
      <c r="C216" s="80"/>
      <c r="D216" s="81"/>
      <c r="E216" s="46"/>
      <c r="F216" s="47"/>
      <c r="G216" s="47"/>
      <c r="H216" s="47">
        <f>H215+H207+H201+H194+H187+H177+H171+H166</f>
        <v>0</v>
      </c>
      <c r="I216" s="47">
        <f t="shared" ref="I216:J216" si="135">I215+I207+I201+I194+I187+I177+I171+I166</f>
        <v>0</v>
      </c>
      <c r="J216" s="47">
        <f t="shared" si="135"/>
        <v>0</v>
      </c>
    </row>
    <row r="217" spans="1:11" ht="19.5" customHeight="1">
      <c r="A217" s="72" t="s">
        <v>260</v>
      </c>
      <c r="B217" s="72" t="s">
        <v>261</v>
      </c>
      <c r="C217" s="32" t="s">
        <v>262</v>
      </c>
      <c r="D217" s="33" t="s">
        <v>444</v>
      </c>
      <c r="E217" s="34" t="s">
        <v>14</v>
      </c>
      <c r="F217" s="18"/>
      <c r="G217" s="19"/>
      <c r="H217" s="20">
        <f t="shared" ref="H217" si="136">G217*F217</f>
        <v>0</v>
      </c>
      <c r="I217" s="21">
        <f t="shared" ref="I217" si="137">H217*0.24</f>
        <v>0</v>
      </c>
      <c r="J217" s="21">
        <f t="shared" ref="J217" si="138">I217+H217</f>
        <v>0</v>
      </c>
    </row>
    <row r="218" spans="1:11" ht="30">
      <c r="A218" s="72"/>
      <c r="B218" s="72"/>
      <c r="C218" s="32" t="s">
        <v>263</v>
      </c>
      <c r="D218" s="33" t="s">
        <v>443</v>
      </c>
      <c r="E218" s="34" t="s">
        <v>14</v>
      </c>
      <c r="F218" s="18"/>
      <c r="G218" s="25"/>
      <c r="H218" s="20">
        <f t="shared" ref="H218:H224" si="139">G218*F218</f>
        <v>0</v>
      </c>
      <c r="I218" s="21">
        <f t="shared" ref="I218:I224" si="140">H218*0.24</f>
        <v>0</v>
      </c>
      <c r="J218" s="21">
        <f t="shared" ref="J218:J224" si="141">I218+H218</f>
        <v>0</v>
      </c>
    </row>
    <row r="219" spans="1:11" ht="19.5" customHeight="1">
      <c r="A219" s="72"/>
      <c r="B219" s="72"/>
      <c r="C219" s="32" t="s">
        <v>264</v>
      </c>
      <c r="D219" s="33" t="s">
        <v>442</v>
      </c>
      <c r="E219" s="34" t="s">
        <v>14</v>
      </c>
      <c r="F219" s="18"/>
      <c r="G219" s="25"/>
      <c r="H219" s="20">
        <f t="shared" si="139"/>
        <v>0</v>
      </c>
      <c r="I219" s="21">
        <f t="shared" si="140"/>
        <v>0</v>
      </c>
      <c r="J219" s="21">
        <f t="shared" si="141"/>
        <v>0</v>
      </c>
    </row>
    <row r="220" spans="1:11" ht="30">
      <c r="A220" s="72"/>
      <c r="B220" s="72"/>
      <c r="C220" s="32" t="s">
        <v>265</v>
      </c>
      <c r="D220" s="33" t="s">
        <v>441</v>
      </c>
      <c r="E220" s="34" t="s">
        <v>14</v>
      </c>
      <c r="F220" s="18"/>
      <c r="G220" s="25"/>
      <c r="H220" s="20">
        <f t="shared" si="139"/>
        <v>0</v>
      </c>
      <c r="I220" s="21">
        <f t="shared" si="140"/>
        <v>0</v>
      </c>
      <c r="J220" s="21">
        <f t="shared" si="141"/>
        <v>0</v>
      </c>
    </row>
    <row r="221" spans="1:11" ht="30">
      <c r="A221" s="72"/>
      <c r="B221" s="72"/>
      <c r="C221" s="32" t="s">
        <v>266</v>
      </c>
      <c r="D221" s="33" t="s">
        <v>440</v>
      </c>
      <c r="E221" s="34" t="s">
        <v>14</v>
      </c>
      <c r="F221" s="18"/>
      <c r="G221" s="25"/>
      <c r="H221" s="20">
        <f t="shared" si="139"/>
        <v>0</v>
      </c>
      <c r="I221" s="21">
        <f t="shared" si="140"/>
        <v>0</v>
      </c>
      <c r="J221" s="21">
        <f t="shared" si="141"/>
        <v>0</v>
      </c>
    </row>
    <row r="222" spans="1:11" ht="30">
      <c r="A222" s="72"/>
      <c r="B222" s="72"/>
      <c r="C222" s="32" t="s">
        <v>267</v>
      </c>
      <c r="D222" s="33" t="s">
        <v>445</v>
      </c>
      <c r="E222" s="34" t="s">
        <v>14</v>
      </c>
      <c r="F222" s="18"/>
      <c r="G222" s="25"/>
      <c r="H222" s="20">
        <f t="shared" si="139"/>
        <v>0</v>
      </c>
      <c r="I222" s="21">
        <f t="shared" si="140"/>
        <v>0</v>
      </c>
      <c r="J222" s="21">
        <f t="shared" si="141"/>
        <v>0</v>
      </c>
    </row>
    <row r="223" spans="1:11" ht="19.5" customHeight="1">
      <c r="A223" s="72"/>
      <c r="B223" s="72"/>
      <c r="C223" s="23" t="s">
        <v>268</v>
      </c>
      <c r="D223" s="22" t="s">
        <v>22</v>
      </c>
      <c r="E223" s="23"/>
      <c r="F223" s="18"/>
      <c r="G223" s="19"/>
      <c r="H223" s="20">
        <f t="shared" si="139"/>
        <v>0</v>
      </c>
      <c r="I223" s="21">
        <f t="shared" si="140"/>
        <v>0</v>
      </c>
      <c r="J223" s="21">
        <f t="shared" si="141"/>
        <v>0</v>
      </c>
    </row>
    <row r="224" spans="1:11" ht="19.5" customHeight="1">
      <c r="A224" s="72"/>
      <c r="B224" s="72"/>
      <c r="C224" s="23" t="s">
        <v>269</v>
      </c>
      <c r="D224" s="22" t="s">
        <v>22</v>
      </c>
      <c r="E224" s="23"/>
      <c r="F224" s="18"/>
      <c r="G224" s="19"/>
      <c r="H224" s="20">
        <f t="shared" si="139"/>
        <v>0</v>
      </c>
      <c r="I224" s="21">
        <f t="shared" si="140"/>
        <v>0</v>
      </c>
      <c r="J224" s="21">
        <f t="shared" si="141"/>
        <v>0</v>
      </c>
    </row>
    <row r="225" spans="1:10" ht="19.5" customHeight="1">
      <c r="A225" s="72"/>
      <c r="B225" s="72"/>
      <c r="C225" s="75" t="s">
        <v>23</v>
      </c>
      <c r="D225" s="76"/>
      <c r="E225" s="5"/>
      <c r="F225" s="6"/>
      <c r="G225" s="6"/>
      <c r="H225" s="6">
        <f>SUM(H217:H224)</f>
        <v>0</v>
      </c>
      <c r="I225" s="6">
        <f t="shared" ref="I225:J225" si="142">SUM(I217:I224)</f>
        <v>0</v>
      </c>
      <c r="J225" s="6">
        <f t="shared" si="142"/>
        <v>0</v>
      </c>
    </row>
    <row r="226" spans="1:10" ht="19.5" customHeight="1">
      <c r="A226" s="91" t="s">
        <v>260</v>
      </c>
      <c r="B226" s="91" t="s">
        <v>270</v>
      </c>
      <c r="C226" s="32" t="s">
        <v>271</v>
      </c>
      <c r="D226" s="33" t="s">
        <v>400</v>
      </c>
      <c r="E226" s="34" t="s">
        <v>14</v>
      </c>
      <c r="F226" s="18"/>
      <c r="G226" s="19"/>
      <c r="H226" s="20">
        <f t="shared" ref="H226" si="143">G226*F226</f>
        <v>0</v>
      </c>
      <c r="I226" s="21">
        <f t="shared" ref="I226" si="144">H226*0.24</f>
        <v>0</v>
      </c>
      <c r="J226" s="21">
        <f t="shared" ref="J226" si="145">I226+H226</f>
        <v>0</v>
      </c>
    </row>
    <row r="227" spans="1:10" ht="30">
      <c r="A227" s="91"/>
      <c r="B227" s="91"/>
      <c r="C227" s="32" t="s">
        <v>272</v>
      </c>
      <c r="D227" s="33" t="s">
        <v>401</v>
      </c>
      <c r="E227" s="34" t="s">
        <v>14</v>
      </c>
      <c r="F227" s="18"/>
      <c r="G227" s="25"/>
      <c r="H227" s="20">
        <f t="shared" ref="H227:H230" si="146">G227*F227</f>
        <v>0</v>
      </c>
      <c r="I227" s="21">
        <f t="shared" ref="I227:I230" si="147">H227*0.24</f>
        <v>0</v>
      </c>
      <c r="J227" s="21">
        <f t="shared" ref="J227:J230" si="148">I227+H227</f>
        <v>0</v>
      </c>
    </row>
    <row r="228" spans="1:10" ht="19.5" customHeight="1">
      <c r="A228" s="91"/>
      <c r="B228" s="91"/>
      <c r="C228" s="32" t="s">
        <v>273</v>
      </c>
      <c r="D228" s="33" t="s">
        <v>390</v>
      </c>
      <c r="E228" s="34" t="s">
        <v>14</v>
      </c>
      <c r="F228" s="18"/>
      <c r="G228" s="25"/>
      <c r="H228" s="20">
        <f t="shared" si="146"/>
        <v>0</v>
      </c>
      <c r="I228" s="21">
        <f t="shared" si="147"/>
        <v>0</v>
      </c>
      <c r="J228" s="21">
        <f t="shared" si="148"/>
        <v>0</v>
      </c>
    </row>
    <row r="229" spans="1:10" ht="19.5" customHeight="1">
      <c r="A229" s="91"/>
      <c r="B229" s="91"/>
      <c r="C229" s="30" t="s">
        <v>468</v>
      </c>
      <c r="D229" s="24" t="s">
        <v>20</v>
      </c>
      <c r="E229" s="23"/>
      <c r="F229" s="18"/>
      <c r="G229" s="19"/>
      <c r="H229" s="20">
        <f t="shared" si="146"/>
        <v>0</v>
      </c>
      <c r="I229" s="21">
        <f t="shared" si="147"/>
        <v>0</v>
      </c>
      <c r="J229" s="21">
        <f t="shared" si="148"/>
        <v>0</v>
      </c>
    </row>
    <row r="230" spans="1:10" ht="19.5" customHeight="1">
      <c r="A230" s="91"/>
      <c r="B230" s="91"/>
      <c r="C230" s="30" t="s">
        <v>274</v>
      </c>
      <c r="D230" s="22" t="s">
        <v>22</v>
      </c>
      <c r="E230" s="23"/>
      <c r="F230" s="18"/>
      <c r="G230" s="19"/>
      <c r="H230" s="20">
        <f t="shared" si="146"/>
        <v>0</v>
      </c>
      <c r="I230" s="21">
        <f t="shared" si="147"/>
        <v>0</v>
      </c>
      <c r="J230" s="21">
        <f t="shared" si="148"/>
        <v>0</v>
      </c>
    </row>
    <row r="231" spans="1:10" ht="19.5" customHeight="1">
      <c r="A231" s="91"/>
      <c r="B231" s="91"/>
      <c r="C231" s="75" t="s">
        <v>23</v>
      </c>
      <c r="D231" s="76"/>
      <c r="E231" s="5"/>
      <c r="F231" s="6"/>
      <c r="G231" s="6"/>
      <c r="H231" s="6">
        <f>SUM(H226:H230)</f>
        <v>0</v>
      </c>
      <c r="I231" s="6">
        <f t="shared" ref="I231:J231" si="149">SUM(I226:I230)</f>
        <v>0</v>
      </c>
      <c r="J231" s="6">
        <f t="shared" si="149"/>
        <v>0</v>
      </c>
    </row>
    <row r="232" spans="1:10" ht="19.5" customHeight="1">
      <c r="A232" s="72" t="s">
        <v>260</v>
      </c>
      <c r="B232" s="72" t="s">
        <v>275</v>
      </c>
      <c r="C232" s="35" t="s">
        <v>276</v>
      </c>
      <c r="D232" s="66" t="s">
        <v>446</v>
      </c>
      <c r="E232" s="69" t="s">
        <v>471</v>
      </c>
      <c r="F232" s="18"/>
      <c r="G232" s="19"/>
      <c r="H232" s="20">
        <f t="shared" ref="H232" si="150">G232*F232</f>
        <v>0</v>
      </c>
      <c r="I232" s="21">
        <f t="shared" ref="I232" si="151">H232*0.24</f>
        <v>0</v>
      </c>
      <c r="J232" s="21">
        <f t="shared" ref="J232" si="152">I232+H232</f>
        <v>0</v>
      </c>
    </row>
    <row r="233" spans="1:10" ht="30">
      <c r="A233" s="72"/>
      <c r="B233" s="72"/>
      <c r="C233" s="35" t="s">
        <v>277</v>
      </c>
      <c r="D233" s="66" t="s">
        <v>447</v>
      </c>
      <c r="E233" s="34" t="s">
        <v>471</v>
      </c>
      <c r="F233" s="18"/>
      <c r="G233" s="25"/>
      <c r="H233" s="20">
        <f t="shared" ref="H233:H239" si="153">G233*F233</f>
        <v>0</v>
      </c>
      <c r="I233" s="21">
        <f t="shared" ref="I233:I239" si="154">H233*0.24</f>
        <v>0</v>
      </c>
      <c r="J233" s="21">
        <f t="shared" ref="J233:J239" si="155">I233+H233</f>
        <v>0</v>
      </c>
    </row>
    <row r="234" spans="1:10" ht="19.5" customHeight="1">
      <c r="A234" s="72"/>
      <c r="B234" s="72"/>
      <c r="C234" s="35" t="s">
        <v>278</v>
      </c>
      <c r="D234" s="66" t="s">
        <v>402</v>
      </c>
      <c r="E234" s="69" t="s">
        <v>471</v>
      </c>
      <c r="F234" s="18"/>
      <c r="G234" s="25"/>
      <c r="H234" s="20">
        <f t="shared" si="153"/>
        <v>0</v>
      </c>
      <c r="I234" s="21">
        <f t="shared" si="154"/>
        <v>0</v>
      </c>
      <c r="J234" s="21">
        <f t="shared" si="155"/>
        <v>0</v>
      </c>
    </row>
    <row r="235" spans="1:10" ht="30">
      <c r="A235" s="72"/>
      <c r="B235" s="72"/>
      <c r="C235" s="35" t="s">
        <v>279</v>
      </c>
      <c r="D235" s="66" t="s">
        <v>403</v>
      </c>
      <c r="E235" s="34" t="s">
        <v>471</v>
      </c>
      <c r="F235" s="18"/>
      <c r="G235" s="25"/>
      <c r="H235" s="20">
        <f t="shared" si="153"/>
        <v>0</v>
      </c>
      <c r="I235" s="21">
        <f t="shared" si="154"/>
        <v>0</v>
      </c>
      <c r="J235" s="21">
        <f t="shared" si="155"/>
        <v>0</v>
      </c>
    </row>
    <row r="236" spans="1:10" ht="19.5" customHeight="1">
      <c r="A236" s="72"/>
      <c r="B236" s="72"/>
      <c r="C236" s="35" t="s">
        <v>280</v>
      </c>
      <c r="D236" s="66" t="s">
        <v>404</v>
      </c>
      <c r="E236" s="69" t="s">
        <v>471</v>
      </c>
      <c r="F236" s="18"/>
      <c r="G236" s="25"/>
      <c r="H236" s="20">
        <f t="shared" si="153"/>
        <v>0</v>
      </c>
      <c r="I236" s="21">
        <f t="shared" si="154"/>
        <v>0</v>
      </c>
      <c r="J236" s="21">
        <f t="shared" si="155"/>
        <v>0</v>
      </c>
    </row>
    <row r="237" spans="1:10" ht="19.5" customHeight="1">
      <c r="A237" s="72"/>
      <c r="B237" s="72"/>
      <c r="C237" s="35" t="s">
        <v>327</v>
      </c>
      <c r="D237" s="66" t="s">
        <v>363</v>
      </c>
      <c r="E237" s="34" t="s">
        <v>471</v>
      </c>
      <c r="F237" s="18"/>
      <c r="G237" s="25"/>
      <c r="H237" s="20">
        <f t="shared" si="153"/>
        <v>0</v>
      </c>
      <c r="I237" s="21">
        <f t="shared" si="154"/>
        <v>0</v>
      </c>
      <c r="J237" s="21">
        <f t="shared" si="155"/>
        <v>0</v>
      </c>
    </row>
    <row r="238" spans="1:10" ht="19.5" customHeight="1">
      <c r="A238" s="72"/>
      <c r="B238" s="72"/>
      <c r="C238" s="30" t="s">
        <v>328</v>
      </c>
      <c r="D238" s="22" t="s">
        <v>22</v>
      </c>
      <c r="E238" s="23"/>
      <c r="F238" s="18"/>
      <c r="G238" s="19"/>
      <c r="H238" s="20">
        <f t="shared" si="153"/>
        <v>0</v>
      </c>
      <c r="I238" s="21">
        <f t="shared" si="154"/>
        <v>0</v>
      </c>
      <c r="J238" s="21">
        <f t="shared" si="155"/>
        <v>0</v>
      </c>
    </row>
    <row r="239" spans="1:10" ht="19.5" customHeight="1">
      <c r="A239" s="72"/>
      <c r="B239" s="72"/>
      <c r="C239" s="30" t="s">
        <v>329</v>
      </c>
      <c r="D239" s="22" t="s">
        <v>22</v>
      </c>
      <c r="E239" s="23"/>
      <c r="F239" s="18"/>
      <c r="G239" s="19"/>
      <c r="H239" s="20">
        <f t="shared" si="153"/>
        <v>0</v>
      </c>
      <c r="I239" s="21">
        <f t="shared" si="154"/>
        <v>0</v>
      </c>
      <c r="J239" s="21">
        <f t="shared" si="155"/>
        <v>0</v>
      </c>
    </row>
    <row r="240" spans="1:10" ht="19.5" customHeight="1">
      <c r="A240" s="72"/>
      <c r="B240" s="72"/>
      <c r="C240" s="75" t="s">
        <v>23</v>
      </c>
      <c r="D240" s="76"/>
      <c r="E240" s="5"/>
      <c r="F240" s="6"/>
      <c r="G240" s="6"/>
      <c r="H240" s="6">
        <f>SUM(H232:H239)</f>
        <v>0</v>
      </c>
      <c r="I240" s="6">
        <f t="shared" ref="I240:J240" si="156">SUM(I232:I239)</f>
        <v>0</v>
      </c>
      <c r="J240" s="6">
        <f t="shared" si="156"/>
        <v>0</v>
      </c>
    </row>
    <row r="241" spans="1:10" ht="19.5" customHeight="1">
      <c r="A241" s="72" t="s">
        <v>260</v>
      </c>
      <c r="B241" s="72" t="s">
        <v>281</v>
      </c>
      <c r="C241" s="7" t="s">
        <v>282</v>
      </c>
      <c r="D241" s="4" t="s">
        <v>405</v>
      </c>
      <c r="E241" s="7" t="s">
        <v>14</v>
      </c>
      <c r="F241" s="18"/>
      <c r="G241" s="19"/>
      <c r="H241" s="20">
        <f t="shared" ref="H241" si="157">G241*F241</f>
        <v>0</v>
      </c>
      <c r="I241" s="21">
        <f t="shared" ref="I241" si="158">H241*0.24</f>
        <v>0</v>
      </c>
      <c r="J241" s="21">
        <f t="shared" ref="J241" si="159">I241+H241</f>
        <v>0</v>
      </c>
    </row>
    <row r="242" spans="1:10" ht="19.5" customHeight="1">
      <c r="A242" s="72"/>
      <c r="B242" s="72"/>
      <c r="C242" s="7" t="s">
        <v>283</v>
      </c>
      <c r="D242" s="4" t="s">
        <v>284</v>
      </c>
      <c r="E242" s="7" t="s">
        <v>396</v>
      </c>
      <c r="F242" s="18"/>
      <c r="G242" s="18"/>
      <c r="H242" s="20">
        <f t="shared" ref="H242:H244" si="160">G242*F242</f>
        <v>0</v>
      </c>
      <c r="I242" s="21">
        <f t="shared" ref="I242:I244" si="161">H242*0.24</f>
        <v>0</v>
      </c>
      <c r="J242" s="21">
        <f t="shared" ref="J242:J244" si="162">I242+H242</f>
        <v>0</v>
      </c>
    </row>
    <row r="243" spans="1:10" ht="19.5" customHeight="1">
      <c r="A243" s="72"/>
      <c r="B243" s="72"/>
      <c r="C243" s="30" t="s">
        <v>285</v>
      </c>
      <c r="D243" s="24" t="s">
        <v>20</v>
      </c>
      <c r="E243" s="23"/>
      <c r="F243" s="18"/>
      <c r="G243" s="19"/>
      <c r="H243" s="20">
        <f t="shared" si="160"/>
        <v>0</v>
      </c>
      <c r="I243" s="21">
        <f t="shared" si="161"/>
        <v>0</v>
      </c>
      <c r="J243" s="21">
        <f t="shared" si="162"/>
        <v>0</v>
      </c>
    </row>
    <row r="244" spans="1:10" ht="19.5" customHeight="1">
      <c r="A244" s="72"/>
      <c r="B244" s="72"/>
      <c r="C244" s="30" t="s">
        <v>330</v>
      </c>
      <c r="D244" s="22" t="s">
        <v>22</v>
      </c>
      <c r="E244" s="23"/>
      <c r="F244" s="18"/>
      <c r="G244" s="19"/>
      <c r="H244" s="20">
        <f t="shared" si="160"/>
        <v>0</v>
      </c>
      <c r="I244" s="21">
        <f t="shared" si="161"/>
        <v>0</v>
      </c>
      <c r="J244" s="21">
        <f t="shared" si="162"/>
        <v>0</v>
      </c>
    </row>
    <row r="245" spans="1:10" ht="19.5" customHeight="1">
      <c r="A245" s="72"/>
      <c r="B245" s="72"/>
      <c r="C245" s="75" t="s">
        <v>23</v>
      </c>
      <c r="D245" s="76"/>
      <c r="E245" s="5"/>
      <c r="F245" s="6"/>
      <c r="G245" s="6"/>
      <c r="H245" s="6">
        <f>SUM(H241:H244)</f>
        <v>0</v>
      </c>
      <c r="I245" s="6">
        <f t="shared" ref="I245:J245" si="163">SUM(I241:I244)</f>
        <v>0</v>
      </c>
      <c r="J245" s="6">
        <f t="shared" si="163"/>
        <v>0</v>
      </c>
    </row>
    <row r="246" spans="1:10" ht="19.5" customHeight="1">
      <c r="A246" s="72" t="s">
        <v>260</v>
      </c>
      <c r="B246" s="72" t="s">
        <v>286</v>
      </c>
      <c r="C246" s="7" t="s">
        <v>287</v>
      </c>
      <c r="D246" s="4" t="s">
        <v>391</v>
      </c>
      <c r="E246" s="7" t="s">
        <v>250</v>
      </c>
      <c r="F246" s="18"/>
      <c r="G246" s="19"/>
      <c r="H246" s="20">
        <f t="shared" ref="H246" si="164">G246*F246</f>
        <v>0</v>
      </c>
      <c r="I246" s="21">
        <f t="shared" ref="I246" si="165">H246*0.24</f>
        <v>0</v>
      </c>
      <c r="J246" s="21">
        <f t="shared" ref="J246" si="166">I246+H246</f>
        <v>0</v>
      </c>
    </row>
    <row r="247" spans="1:10" ht="19.5" customHeight="1">
      <c r="A247" s="72"/>
      <c r="B247" s="72"/>
      <c r="C247" s="7" t="s">
        <v>288</v>
      </c>
      <c r="D247" s="4" t="s">
        <v>289</v>
      </c>
      <c r="E247" s="7" t="s">
        <v>14</v>
      </c>
      <c r="F247" s="18"/>
      <c r="G247" s="25"/>
      <c r="H247" s="20">
        <f t="shared" ref="H247:H252" si="167">G247*F247</f>
        <v>0</v>
      </c>
      <c r="I247" s="21">
        <f t="shared" ref="I247:I252" si="168">H247*0.24</f>
        <v>0</v>
      </c>
      <c r="J247" s="21">
        <f t="shared" ref="J247:J252" si="169">I247+H247</f>
        <v>0</v>
      </c>
    </row>
    <row r="248" spans="1:10" ht="19.5" customHeight="1">
      <c r="A248" s="72"/>
      <c r="B248" s="72"/>
      <c r="C248" s="7" t="s">
        <v>290</v>
      </c>
      <c r="D248" s="4" t="s">
        <v>291</v>
      </c>
      <c r="E248" s="7" t="s">
        <v>14</v>
      </c>
      <c r="F248" s="18"/>
      <c r="G248" s="25"/>
      <c r="H248" s="20">
        <f t="shared" si="167"/>
        <v>0</v>
      </c>
      <c r="I248" s="21">
        <f t="shared" si="168"/>
        <v>0</v>
      </c>
      <c r="J248" s="21">
        <f t="shared" si="169"/>
        <v>0</v>
      </c>
    </row>
    <row r="249" spans="1:10" ht="19.5" customHeight="1">
      <c r="A249" s="72"/>
      <c r="B249" s="72"/>
      <c r="C249" s="7" t="s">
        <v>292</v>
      </c>
      <c r="D249" s="4" t="s">
        <v>293</v>
      </c>
      <c r="E249" s="7" t="s">
        <v>14</v>
      </c>
      <c r="F249" s="18"/>
      <c r="G249" s="25"/>
      <c r="H249" s="20">
        <f t="shared" si="167"/>
        <v>0</v>
      </c>
      <c r="I249" s="21">
        <f t="shared" si="168"/>
        <v>0</v>
      </c>
      <c r="J249" s="21">
        <f t="shared" si="169"/>
        <v>0</v>
      </c>
    </row>
    <row r="250" spans="1:10" ht="19.5" customHeight="1">
      <c r="A250" s="72"/>
      <c r="B250" s="72"/>
      <c r="C250" s="32" t="s">
        <v>294</v>
      </c>
      <c r="D250" s="33" t="s">
        <v>448</v>
      </c>
      <c r="E250" s="34" t="s">
        <v>14</v>
      </c>
      <c r="F250" s="18"/>
      <c r="G250" s="25"/>
      <c r="H250" s="20">
        <f t="shared" si="167"/>
        <v>0</v>
      </c>
      <c r="I250" s="21">
        <f t="shared" si="168"/>
        <v>0</v>
      </c>
      <c r="J250" s="21">
        <f t="shared" si="169"/>
        <v>0</v>
      </c>
    </row>
    <row r="251" spans="1:10" ht="19.5" customHeight="1">
      <c r="A251" s="72"/>
      <c r="B251" s="72"/>
      <c r="C251" s="30" t="s">
        <v>331</v>
      </c>
      <c r="D251" s="24" t="s">
        <v>20</v>
      </c>
      <c r="E251" s="23"/>
      <c r="F251" s="18"/>
      <c r="G251" s="19"/>
      <c r="H251" s="20">
        <f t="shared" si="167"/>
        <v>0</v>
      </c>
      <c r="I251" s="21">
        <f t="shared" si="168"/>
        <v>0</v>
      </c>
      <c r="J251" s="21">
        <f t="shared" si="169"/>
        <v>0</v>
      </c>
    </row>
    <row r="252" spans="1:10" ht="19.5" customHeight="1">
      <c r="A252" s="72"/>
      <c r="B252" s="72"/>
      <c r="C252" s="30" t="s">
        <v>332</v>
      </c>
      <c r="D252" s="22" t="s">
        <v>22</v>
      </c>
      <c r="E252" s="23"/>
      <c r="F252" s="18"/>
      <c r="G252" s="19"/>
      <c r="H252" s="20">
        <f t="shared" si="167"/>
        <v>0</v>
      </c>
      <c r="I252" s="21">
        <f t="shared" si="168"/>
        <v>0</v>
      </c>
      <c r="J252" s="21">
        <f t="shared" si="169"/>
        <v>0</v>
      </c>
    </row>
    <row r="253" spans="1:10" ht="19.5" customHeight="1">
      <c r="A253" s="72"/>
      <c r="B253" s="72"/>
      <c r="C253" s="75" t="s">
        <v>23</v>
      </c>
      <c r="D253" s="76"/>
      <c r="E253" s="5"/>
      <c r="F253" s="6"/>
      <c r="G253" s="6"/>
      <c r="H253" s="6">
        <f>SUM(H246:H252)</f>
        <v>0</v>
      </c>
      <c r="I253" s="6">
        <f t="shared" ref="I253:J253" si="170">SUM(I246:I252)</f>
        <v>0</v>
      </c>
      <c r="J253" s="6">
        <f t="shared" si="170"/>
        <v>0</v>
      </c>
    </row>
    <row r="254" spans="1:10" ht="19.5" customHeight="1">
      <c r="A254" s="72"/>
      <c r="B254" s="79" t="s">
        <v>295</v>
      </c>
      <c r="C254" s="80"/>
      <c r="D254" s="81"/>
      <c r="E254" s="46"/>
      <c r="F254" s="47"/>
      <c r="G254" s="47"/>
      <c r="H254" s="47">
        <f>H253+H245+H240+H231+H225</f>
        <v>0</v>
      </c>
      <c r="I254" s="47">
        <f t="shared" ref="I254:J254" si="171">I253+I245+I240+I231+I225</f>
        <v>0</v>
      </c>
      <c r="J254" s="47">
        <f t="shared" si="171"/>
        <v>0</v>
      </c>
    </row>
    <row r="255" spans="1:10" ht="19.5" customHeight="1">
      <c r="A255" s="72" t="s">
        <v>296</v>
      </c>
      <c r="B255" s="72" t="s">
        <v>297</v>
      </c>
      <c r="C255" s="7" t="s">
        <v>298</v>
      </c>
      <c r="D255" s="4" t="s">
        <v>299</v>
      </c>
      <c r="E255" s="7" t="s">
        <v>300</v>
      </c>
      <c r="F255" s="18"/>
      <c r="G255" s="19"/>
      <c r="H255" s="20">
        <f t="shared" ref="H255" si="172">G255*F255</f>
        <v>0</v>
      </c>
      <c r="I255" s="21">
        <f t="shared" ref="I255" si="173">H255*0.24</f>
        <v>0</v>
      </c>
      <c r="J255" s="21">
        <f t="shared" ref="J255" si="174">I255+H255</f>
        <v>0</v>
      </c>
    </row>
    <row r="256" spans="1:10" ht="19.5" customHeight="1">
      <c r="A256" s="72"/>
      <c r="B256" s="72"/>
      <c r="C256" s="7" t="s">
        <v>301</v>
      </c>
      <c r="D256" s="4" t="s">
        <v>450</v>
      </c>
      <c r="E256" s="7" t="s">
        <v>12</v>
      </c>
      <c r="F256" s="18"/>
      <c r="G256" s="18"/>
      <c r="H256" s="20">
        <f t="shared" ref="H256:H261" si="175">G256*F256</f>
        <v>0</v>
      </c>
      <c r="I256" s="21">
        <f t="shared" ref="I256:I261" si="176">H256*0.24</f>
        <v>0</v>
      </c>
      <c r="J256" s="21">
        <f t="shared" ref="J256:J261" si="177">I256+H256</f>
        <v>0</v>
      </c>
    </row>
    <row r="257" spans="1:10" ht="19.5" customHeight="1">
      <c r="A257" s="72"/>
      <c r="B257" s="72"/>
      <c r="C257" s="7" t="s">
        <v>302</v>
      </c>
      <c r="D257" s="4" t="s">
        <v>451</v>
      </c>
      <c r="E257" s="7" t="s">
        <v>12</v>
      </c>
      <c r="F257" s="18"/>
      <c r="G257" s="18"/>
      <c r="H257" s="20">
        <f t="shared" si="175"/>
        <v>0</v>
      </c>
      <c r="I257" s="21">
        <f t="shared" si="176"/>
        <v>0</v>
      </c>
      <c r="J257" s="21">
        <f t="shared" si="177"/>
        <v>0</v>
      </c>
    </row>
    <row r="258" spans="1:10" ht="19.5" customHeight="1">
      <c r="A258" s="72"/>
      <c r="B258" s="72"/>
      <c r="C258" s="7" t="s">
        <v>303</v>
      </c>
      <c r="D258" s="4" t="s">
        <v>452</v>
      </c>
      <c r="E258" s="7" t="s">
        <v>12</v>
      </c>
      <c r="F258" s="18"/>
      <c r="G258" s="18"/>
      <c r="H258" s="20">
        <f t="shared" si="175"/>
        <v>0</v>
      </c>
      <c r="I258" s="21">
        <f t="shared" si="176"/>
        <v>0</v>
      </c>
      <c r="J258" s="21">
        <f t="shared" si="177"/>
        <v>0</v>
      </c>
    </row>
    <row r="259" spans="1:10" ht="19.5" customHeight="1">
      <c r="A259" s="72"/>
      <c r="B259" s="72"/>
      <c r="C259" s="30" t="s">
        <v>304</v>
      </c>
      <c r="D259" s="24" t="s">
        <v>20</v>
      </c>
      <c r="E259" s="23"/>
      <c r="F259" s="18"/>
      <c r="G259" s="19"/>
      <c r="H259" s="20">
        <f t="shared" si="175"/>
        <v>0</v>
      </c>
      <c r="I259" s="21">
        <f t="shared" si="176"/>
        <v>0</v>
      </c>
      <c r="J259" s="21">
        <f t="shared" si="177"/>
        <v>0</v>
      </c>
    </row>
    <row r="260" spans="1:10" ht="19.5" customHeight="1">
      <c r="A260" s="72"/>
      <c r="B260" s="72"/>
      <c r="C260" s="30" t="s">
        <v>305</v>
      </c>
      <c r="D260" s="24" t="s">
        <v>22</v>
      </c>
      <c r="E260" s="23"/>
      <c r="F260" s="18"/>
      <c r="G260" s="19"/>
      <c r="H260" s="20">
        <f t="shared" si="175"/>
        <v>0</v>
      </c>
      <c r="I260" s="21">
        <f t="shared" si="176"/>
        <v>0</v>
      </c>
      <c r="J260" s="21">
        <f t="shared" si="177"/>
        <v>0</v>
      </c>
    </row>
    <row r="261" spans="1:10" ht="19.5" customHeight="1">
      <c r="A261" s="72"/>
      <c r="B261" s="72"/>
      <c r="C261" s="30" t="s">
        <v>333</v>
      </c>
      <c r="D261" s="22" t="s">
        <v>22</v>
      </c>
      <c r="E261" s="23"/>
      <c r="F261" s="18"/>
      <c r="G261" s="19"/>
      <c r="H261" s="20">
        <f t="shared" si="175"/>
        <v>0</v>
      </c>
      <c r="I261" s="21">
        <f t="shared" si="176"/>
        <v>0</v>
      </c>
      <c r="J261" s="21">
        <f t="shared" si="177"/>
        <v>0</v>
      </c>
    </row>
    <row r="262" spans="1:10" ht="19.5" customHeight="1">
      <c r="A262" s="72"/>
      <c r="B262" s="72"/>
      <c r="C262" s="75" t="s">
        <v>23</v>
      </c>
      <c r="D262" s="76"/>
      <c r="E262" s="5"/>
      <c r="F262" s="6"/>
      <c r="G262" s="6"/>
      <c r="H262" s="6">
        <f>SUM(H255:H261)</f>
        <v>0</v>
      </c>
      <c r="I262" s="6">
        <f t="shared" ref="I262:J262" si="178">SUM(I255:I261)</f>
        <v>0</v>
      </c>
      <c r="J262" s="6">
        <f t="shared" si="178"/>
        <v>0</v>
      </c>
    </row>
    <row r="263" spans="1:10" ht="19.5" customHeight="1">
      <c r="A263" s="72"/>
      <c r="B263" s="79" t="s">
        <v>306</v>
      </c>
      <c r="C263" s="80"/>
      <c r="D263" s="81"/>
      <c r="E263" s="46"/>
      <c r="F263" s="47"/>
      <c r="G263" s="47"/>
      <c r="H263" s="47">
        <f>H262</f>
        <v>0</v>
      </c>
      <c r="I263" s="47">
        <f t="shared" ref="I263:J263" si="179">I262</f>
        <v>0</v>
      </c>
      <c r="J263" s="47">
        <f t="shared" si="179"/>
        <v>0</v>
      </c>
    </row>
    <row r="264" spans="1:10" ht="20.100000000000001" customHeight="1" thickBot="1">
      <c r="A264" s="8"/>
      <c r="B264" s="9"/>
      <c r="C264" s="10"/>
      <c r="D264" s="10"/>
      <c r="E264" s="10"/>
      <c r="F264" s="11"/>
      <c r="G264" s="11"/>
      <c r="H264" s="11"/>
      <c r="I264" s="11"/>
      <c r="J264" s="11"/>
    </row>
    <row r="265" spans="1:10" ht="32.25" customHeight="1">
      <c r="A265" s="12"/>
      <c r="B265" s="13"/>
      <c r="C265" s="13"/>
      <c r="D265" s="13"/>
      <c r="E265" s="85" t="s">
        <v>307</v>
      </c>
      <c r="F265" s="86"/>
      <c r="G265" s="87"/>
      <c r="H265" s="44" t="s">
        <v>8</v>
      </c>
      <c r="I265" s="44" t="s">
        <v>9</v>
      </c>
      <c r="J265" s="45" t="s">
        <v>10</v>
      </c>
    </row>
    <row r="266" spans="1:10" ht="20.100000000000001" customHeight="1">
      <c r="A266" s="12"/>
      <c r="B266" s="14"/>
      <c r="C266" s="14"/>
      <c r="D266" s="13"/>
      <c r="E266" s="88" t="s">
        <v>308</v>
      </c>
      <c r="F266" s="89"/>
      <c r="G266" s="90"/>
      <c r="H266" s="26">
        <f>H13</f>
        <v>0</v>
      </c>
      <c r="I266" s="26">
        <f>I13</f>
        <v>0</v>
      </c>
      <c r="J266" s="27">
        <f>J13</f>
        <v>0</v>
      </c>
    </row>
    <row r="267" spans="1:10" ht="20.100000000000001" customHeight="1">
      <c r="A267" s="12"/>
      <c r="B267" s="14"/>
      <c r="C267" s="14"/>
      <c r="D267" s="13"/>
      <c r="E267" s="88" t="s">
        <v>309</v>
      </c>
      <c r="F267" s="89"/>
      <c r="G267" s="90"/>
      <c r="H267" s="28">
        <f>H31</f>
        <v>0</v>
      </c>
      <c r="I267" s="28">
        <f>I31</f>
        <v>0</v>
      </c>
      <c r="J267" s="29">
        <f>J31</f>
        <v>0</v>
      </c>
    </row>
    <row r="268" spans="1:10" ht="20.100000000000001" customHeight="1">
      <c r="A268" s="12"/>
      <c r="B268" s="14"/>
      <c r="C268" s="14"/>
      <c r="D268" s="13"/>
      <c r="E268" s="88" t="s">
        <v>310</v>
      </c>
      <c r="F268" s="89"/>
      <c r="G268" s="90"/>
      <c r="H268" s="28">
        <f>H64</f>
        <v>0</v>
      </c>
      <c r="I268" s="28">
        <f>I64</f>
        <v>0</v>
      </c>
      <c r="J268" s="29">
        <f>J64</f>
        <v>0</v>
      </c>
    </row>
    <row r="269" spans="1:10" ht="20.100000000000001" customHeight="1">
      <c r="A269" s="12"/>
      <c r="B269" s="14"/>
      <c r="C269" s="14"/>
      <c r="D269" s="13"/>
      <c r="E269" s="88" t="s">
        <v>152</v>
      </c>
      <c r="F269" s="89"/>
      <c r="G269" s="90"/>
      <c r="H269" s="28">
        <f>H113</f>
        <v>0</v>
      </c>
      <c r="I269" s="28">
        <f>I113</f>
        <v>0</v>
      </c>
      <c r="J269" s="29">
        <f>J113</f>
        <v>0</v>
      </c>
    </row>
    <row r="270" spans="1:10" ht="20.100000000000001" customHeight="1">
      <c r="A270" s="12"/>
      <c r="B270" s="14"/>
      <c r="C270" s="14"/>
      <c r="D270" s="13"/>
      <c r="E270" s="88" t="s">
        <v>207</v>
      </c>
      <c r="F270" s="89"/>
      <c r="G270" s="90"/>
      <c r="H270" s="28">
        <f>H159</f>
        <v>0</v>
      </c>
      <c r="I270" s="28">
        <f>I159</f>
        <v>0</v>
      </c>
      <c r="J270" s="29">
        <f>J159</f>
        <v>0</v>
      </c>
    </row>
    <row r="271" spans="1:10" ht="20.100000000000001" customHeight="1">
      <c r="A271" s="12"/>
      <c r="B271" s="14"/>
      <c r="C271" s="14"/>
      <c r="D271" s="13"/>
      <c r="E271" s="88" t="s">
        <v>259</v>
      </c>
      <c r="F271" s="89"/>
      <c r="G271" s="90"/>
      <c r="H271" s="28">
        <f>H216</f>
        <v>0</v>
      </c>
      <c r="I271" s="28">
        <f>I216</f>
        <v>0</v>
      </c>
      <c r="J271" s="29">
        <f>J216</f>
        <v>0</v>
      </c>
    </row>
    <row r="272" spans="1:10" ht="20.100000000000001" customHeight="1">
      <c r="A272" s="12"/>
      <c r="B272" s="14"/>
      <c r="C272" s="14"/>
      <c r="D272" s="13"/>
      <c r="E272" s="88" t="s">
        <v>295</v>
      </c>
      <c r="F272" s="89"/>
      <c r="G272" s="90"/>
      <c r="H272" s="28">
        <f>H254</f>
        <v>0</v>
      </c>
      <c r="I272" s="28">
        <f>I254</f>
        <v>0</v>
      </c>
      <c r="J272" s="29">
        <f>J254</f>
        <v>0</v>
      </c>
    </row>
    <row r="273" spans="1:11" ht="20.100000000000001" customHeight="1">
      <c r="A273" s="12"/>
      <c r="B273" s="14"/>
      <c r="C273" s="14"/>
      <c r="D273" s="13"/>
      <c r="E273" s="88" t="s">
        <v>306</v>
      </c>
      <c r="F273" s="89"/>
      <c r="G273" s="90"/>
      <c r="H273" s="28">
        <f>H263</f>
        <v>0</v>
      </c>
      <c r="I273" s="28">
        <f t="shared" ref="I273:J273" si="180">I263</f>
        <v>0</v>
      </c>
      <c r="J273" s="29">
        <f t="shared" si="180"/>
        <v>0</v>
      </c>
    </row>
    <row r="274" spans="1:11" ht="20.100000000000001" customHeight="1" thickBot="1">
      <c r="A274" s="15"/>
      <c r="B274" s="16"/>
      <c r="C274" s="16"/>
      <c r="D274" s="17"/>
      <c r="E274" s="82" t="s">
        <v>311</v>
      </c>
      <c r="F274" s="83"/>
      <c r="G274" s="84"/>
      <c r="H274" s="65">
        <f t="shared" ref="H274:J274" si="181">SUM(H266:H273)</f>
        <v>0</v>
      </c>
      <c r="I274" s="65">
        <f t="shared" si="181"/>
        <v>0</v>
      </c>
      <c r="J274" s="64">
        <f t="shared" si="181"/>
        <v>0</v>
      </c>
    </row>
    <row r="276" spans="1:11" s="56" customFormat="1" ht="19.5" customHeight="1">
      <c r="A276" s="48" t="s">
        <v>312</v>
      </c>
      <c r="B276" s="49"/>
      <c r="C276" s="50"/>
      <c r="D276" s="51"/>
      <c r="E276" s="52"/>
      <c r="F276" s="53"/>
      <c r="G276" s="53"/>
      <c r="H276" s="53"/>
      <c r="I276" s="53"/>
      <c r="J276" s="54"/>
      <c r="K276" s="55"/>
    </row>
    <row r="277" spans="1:11" s="56" customFormat="1" ht="19.5" customHeight="1">
      <c r="A277" s="57" t="s">
        <v>313</v>
      </c>
      <c r="B277" s="58" t="s">
        <v>335</v>
      </c>
      <c r="C277" s="58"/>
      <c r="D277" s="58"/>
      <c r="E277" s="58"/>
      <c r="F277" s="58"/>
      <c r="G277" s="58"/>
      <c r="H277" s="58"/>
      <c r="I277" s="58"/>
      <c r="J277" s="59"/>
      <c r="K277" s="55"/>
    </row>
    <row r="278" spans="1:11" s="56" customFormat="1" ht="19.5" customHeight="1">
      <c r="A278" s="57" t="s">
        <v>314</v>
      </c>
      <c r="B278" s="70" t="s">
        <v>336</v>
      </c>
      <c r="C278" s="70"/>
      <c r="D278" s="70"/>
      <c r="E278" s="70"/>
      <c r="F278" s="70"/>
      <c r="G278" s="70"/>
      <c r="H278" s="70"/>
      <c r="I278" s="70"/>
      <c r="J278" s="59"/>
      <c r="K278" s="55"/>
    </row>
    <row r="279" spans="1:11" s="56" customFormat="1" ht="19.5" customHeight="1">
      <c r="A279" s="57" t="s">
        <v>315</v>
      </c>
      <c r="B279" s="70" t="s">
        <v>337</v>
      </c>
      <c r="C279" s="70"/>
      <c r="D279" s="70"/>
      <c r="E279" s="70"/>
      <c r="F279" s="70"/>
      <c r="G279" s="70"/>
      <c r="H279" s="70"/>
      <c r="I279" s="70"/>
      <c r="J279" s="59"/>
      <c r="K279" s="55"/>
    </row>
    <row r="280" spans="1:11" s="56" customFormat="1" ht="19.5" customHeight="1">
      <c r="A280" s="60" t="s">
        <v>334</v>
      </c>
      <c r="B280" s="71" t="s">
        <v>338</v>
      </c>
      <c r="C280" s="71"/>
      <c r="D280" s="71"/>
      <c r="E280" s="71"/>
      <c r="F280" s="71"/>
      <c r="G280" s="71"/>
      <c r="H280" s="71"/>
      <c r="I280" s="71"/>
      <c r="J280" s="61"/>
      <c r="K280" s="55"/>
    </row>
  </sheetData>
  <mergeCells count="103">
    <mergeCell ref="A246:A254"/>
    <mergeCell ref="B246:B253"/>
    <mergeCell ref="C253:D253"/>
    <mergeCell ref="B254:D254"/>
    <mergeCell ref="E273:G273"/>
    <mergeCell ref="A226:A231"/>
    <mergeCell ref="B226:B231"/>
    <mergeCell ref="C231:D231"/>
    <mergeCell ref="A232:A240"/>
    <mergeCell ref="B232:B240"/>
    <mergeCell ref="C240:D240"/>
    <mergeCell ref="A241:A245"/>
    <mergeCell ref="B241:B245"/>
    <mergeCell ref="C245:D245"/>
    <mergeCell ref="E274:G274"/>
    <mergeCell ref="A255:A263"/>
    <mergeCell ref="B255:B262"/>
    <mergeCell ref="C262:D262"/>
    <mergeCell ref="B263:D263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B216:D216"/>
    <mergeCell ref="A217:A225"/>
    <mergeCell ref="B217:B225"/>
    <mergeCell ref="C225:D225"/>
    <mergeCell ref="A178:A187"/>
    <mergeCell ref="B178:B187"/>
    <mergeCell ref="C187:D187"/>
    <mergeCell ref="A188:A194"/>
    <mergeCell ref="B188:B194"/>
    <mergeCell ref="C194:D194"/>
    <mergeCell ref="A195:A201"/>
    <mergeCell ref="B195:B201"/>
    <mergeCell ref="C201:D201"/>
    <mergeCell ref="A202:A207"/>
    <mergeCell ref="B202:B207"/>
    <mergeCell ref="C207:D207"/>
    <mergeCell ref="A208:A216"/>
    <mergeCell ref="B208:B215"/>
    <mergeCell ref="C215:D215"/>
    <mergeCell ref="A160:A166"/>
    <mergeCell ref="B160:B166"/>
    <mergeCell ref="C166:D166"/>
    <mergeCell ref="A167:A171"/>
    <mergeCell ref="B167:B171"/>
    <mergeCell ref="C171:D171"/>
    <mergeCell ref="A172:A177"/>
    <mergeCell ref="B172:B177"/>
    <mergeCell ref="C177:D177"/>
    <mergeCell ref="A114:A125"/>
    <mergeCell ref="B114:B125"/>
    <mergeCell ref="C142:D142"/>
    <mergeCell ref="A143:A149"/>
    <mergeCell ref="B143:B149"/>
    <mergeCell ref="C149:D149"/>
    <mergeCell ref="A150:A159"/>
    <mergeCell ref="B150:B158"/>
    <mergeCell ref="C158:D158"/>
    <mergeCell ref="B159:D159"/>
    <mergeCell ref="A135:A142"/>
    <mergeCell ref="A126:A134"/>
    <mergeCell ref="B135:B142"/>
    <mergeCell ref="B126:B134"/>
    <mergeCell ref="A79:A87"/>
    <mergeCell ref="B79:B87"/>
    <mergeCell ref="C87:D87"/>
    <mergeCell ref="A88:A96"/>
    <mergeCell ref="B88:B96"/>
    <mergeCell ref="C96:D96"/>
    <mergeCell ref="A97:A113"/>
    <mergeCell ref="B97:B112"/>
    <mergeCell ref="C112:D112"/>
    <mergeCell ref="B113:D113"/>
    <mergeCell ref="B278:I278"/>
    <mergeCell ref="B279:I279"/>
    <mergeCell ref="B280:I280"/>
    <mergeCell ref="A4:A13"/>
    <mergeCell ref="B4:B12"/>
    <mergeCell ref="C12:D12"/>
    <mergeCell ref="B13:D13"/>
    <mergeCell ref="A14:A31"/>
    <mergeCell ref="B14:B30"/>
    <mergeCell ref="C30:D30"/>
    <mergeCell ref="B31:D31"/>
    <mergeCell ref="A32:A43"/>
    <mergeCell ref="B32:B43"/>
    <mergeCell ref="C43:D43"/>
    <mergeCell ref="A44:A52"/>
    <mergeCell ref="B44:B52"/>
    <mergeCell ref="C52:D52"/>
    <mergeCell ref="A53:A64"/>
    <mergeCell ref="B53:B63"/>
    <mergeCell ref="C63:D63"/>
    <mergeCell ref="B64:D64"/>
    <mergeCell ref="A65:A78"/>
    <mergeCell ref="B65:B78"/>
    <mergeCell ref="C78:D78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59" fitToHeight="0" orientation="portrait" r:id="rId1"/>
  <rowBreaks count="3" manualBreakCount="3">
    <brk id="125" max="16383" man="1"/>
    <brk id="187" max="16383" man="1"/>
    <brk id="2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Φύλλο1</vt:lpstr>
      <vt:lpstr>Φύλλο1!Print_Titles</vt:lpstr>
    </vt:vector>
  </TitlesOfParts>
  <Company>ΑΝΕΔ Α.Ε.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Ανδρέας Ιατρίδης</dc:creator>
  <cp:lastModifiedBy>Kostas Dimoudis</cp:lastModifiedBy>
  <cp:lastPrinted>2018-03-02T07:40:24Z</cp:lastPrinted>
  <dcterms:created xsi:type="dcterms:W3CDTF">2013-01-09T07:40:14Z</dcterms:created>
  <dcterms:modified xsi:type="dcterms:W3CDTF">2018-03-02T08:46:38Z</dcterms:modified>
</cp:coreProperties>
</file>